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v-dok-prav-org-tex\Марія Сергіїівна\Додатки до звіту 2020 фінгосп\"/>
    </mc:Choice>
  </mc:AlternateContent>
  <bookViews>
    <workbookView xWindow="0" yWindow="0" windowWidth="28800" windowHeight="136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A90" i="1" l="1"/>
  <c r="AB90" i="1"/>
  <c r="AB19" i="1" l="1"/>
  <c r="AA19" i="1"/>
  <c r="AB115" i="1"/>
  <c r="AA115" i="1"/>
  <c r="AB58" i="1"/>
  <c r="AA58" i="1"/>
  <c r="AB114" i="1" l="1"/>
  <c r="AA114" i="1"/>
  <c r="AB107" i="1"/>
  <c r="AA107" i="1"/>
  <c r="AB106" i="1"/>
  <c r="AA106" i="1"/>
  <c r="AB105" i="1"/>
  <c r="AA105" i="1"/>
  <c r="AB104" i="1"/>
  <c r="AA104" i="1"/>
  <c r="AB103" i="1"/>
  <c r="AA103" i="1"/>
  <c r="AB102" i="1"/>
  <c r="AA102" i="1"/>
  <c r="AB101" i="1"/>
  <c r="AA101" i="1"/>
  <c r="AB96" i="1"/>
  <c r="AA96" i="1"/>
  <c r="AB95" i="1"/>
  <c r="AA95" i="1"/>
  <c r="AB94" i="1"/>
  <c r="AA94" i="1"/>
  <c r="AB93" i="1"/>
  <c r="AA93" i="1"/>
  <c r="AB92" i="1"/>
  <c r="AA92" i="1"/>
  <c r="AB91" i="1"/>
  <c r="AA91" i="1"/>
  <c r="AB89" i="1"/>
  <c r="AA89" i="1"/>
  <c r="AB88" i="1"/>
  <c r="AA88" i="1"/>
  <c r="AB87" i="1"/>
  <c r="AA87" i="1"/>
  <c r="AB86" i="1"/>
  <c r="AA86" i="1"/>
  <c r="AB85" i="1"/>
  <c r="AA85" i="1"/>
  <c r="AB84" i="1"/>
  <c r="AA84" i="1"/>
  <c r="AB83" i="1"/>
  <c r="AA83" i="1"/>
  <c r="AB82" i="1"/>
  <c r="AA82" i="1"/>
  <c r="AB81" i="1"/>
  <c r="AA81" i="1"/>
  <c r="AB80" i="1"/>
  <c r="AA80" i="1"/>
  <c r="AB79" i="1"/>
  <c r="AA79" i="1"/>
  <c r="AB78" i="1"/>
  <c r="AA78" i="1"/>
  <c r="AB77" i="1"/>
  <c r="AA77" i="1"/>
  <c r="AB76" i="1"/>
  <c r="AA76" i="1"/>
  <c r="AB75" i="1"/>
  <c r="AA75" i="1"/>
  <c r="AB74" i="1"/>
  <c r="AA74" i="1"/>
  <c r="AB73" i="1"/>
  <c r="AA73" i="1"/>
  <c r="AB72" i="1"/>
  <c r="AA72" i="1"/>
  <c r="AB71" i="1"/>
  <c r="AA71" i="1"/>
  <c r="AB70" i="1"/>
  <c r="AA70" i="1"/>
  <c r="AB69" i="1"/>
  <c r="AA69" i="1"/>
  <c r="AB64" i="1"/>
  <c r="AA64" i="1"/>
  <c r="AA63" i="1"/>
  <c r="AB62" i="1"/>
  <c r="AA62" i="1"/>
  <c r="AB61" i="1"/>
  <c r="AA61" i="1"/>
  <c r="AB59" i="1"/>
  <c r="AA59" i="1"/>
  <c r="AA56" i="1"/>
  <c r="AA55" i="1"/>
  <c r="AA52" i="1"/>
  <c r="AB48" i="1"/>
  <c r="AA48" i="1"/>
  <c r="AB47" i="1"/>
  <c r="AA47" i="1"/>
  <c r="AB45" i="1"/>
  <c r="AA45" i="1"/>
  <c r="AB43" i="1"/>
  <c r="AA43" i="1"/>
  <c r="AB29" i="1"/>
  <c r="AA29" i="1"/>
  <c r="AB24" i="1"/>
  <c r="AA24" i="1"/>
  <c r="AB23" i="1"/>
  <c r="AA23" i="1"/>
  <c r="AB22" i="1"/>
  <c r="AA22" i="1"/>
  <c r="AB20" i="1"/>
  <c r="AA20" i="1"/>
  <c r="AB18" i="1"/>
  <c r="AA18" i="1"/>
  <c r="AB16" i="1"/>
  <c r="AA16" i="1"/>
  <c r="AA50" i="1" l="1"/>
  <c r="AB50" i="1"/>
  <c r="AB63" i="1" l="1"/>
  <c r="AA108" i="1"/>
  <c r="AB108" i="1"/>
  <c r="AA109" i="1" l="1"/>
  <c r="AA110" i="1"/>
  <c r="AA112" i="1"/>
  <c r="AA116" i="1"/>
  <c r="AA9" i="1"/>
  <c r="AA10" i="1"/>
  <c r="AA11" i="1"/>
  <c r="AA12" i="1"/>
  <c r="AA13" i="1"/>
  <c r="AA14" i="1"/>
  <c r="AA15" i="1"/>
  <c r="AA25" i="1"/>
  <c r="AA26" i="1"/>
  <c r="AA27" i="1"/>
  <c r="AA28" i="1"/>
  <c r="AA30" i="1"/>
  <c r="AA31" i="1"/>
  <c r="AA32" i="1"/>
  <c r="AA37" i="1"/>
  <c r="AA38" i="1"/>
  <c r="AA39" i="1"/>
  <c r="AA40" i="1"/>
  <c r="AA41" i="1"/>
  <c r="AA44" i="1"/>
  <c r="AA46" i="1"/>
  <c r="AA49" i="1"/>
  <c r="AA51" i="1"/>
  <c r="AA53" i="1"/>
  <c r="AA54" i="1"/>
  <c r="AA57" i="1"/>
  <c r="AB116" i="1"/>
  <c r="AB112" i="1"/>
  <c r="AB110" i="1"/>
  <c r="AB109" i="1"/>
  <c r="AB9" i="1"/>
  <c r="AB10" i="1"/>
  <c r="AB11" i="1"/>
  <c r="AB12" i="1"/>
  <c r="AB13" i="1"/>
  <c r="AB14" i="1"/>
  <c r="AB15" i="1"/>
  <c r="AB25" i="1"/>
  <c r="AB26" i="1"/>
  <c r="AB27" i="1"/>
  <c r="AB28" i="1"/>
  <c r="AB30" i="1"/>
  <c r="AB31" i="1"/>
  <c r="AB32" i="1"/>
  <c r="AB37" i="1"/>
  <c r="AB38" i="1"/>
  <c r="AB39" i="1"/>
  <c r="AB40" i="1"/>
  <c r="AB41" i="1"/>
  <c r="AB44" i="1"/>
  <c r="AB46" i="1"/>
  <c r="AB49" i="1"/>
  <c r="AB51" i="1"/>
  <c r="AB52" i="1"/>
  <c r="AB53" i="1"/>
  <c r="AB54" i="1"/>
  <c r="AB55" i="1"/>
  <c r="AB56" i="1"/>
  <c r="AB57" i="1"/>
  <c r="AB8" i="1"/>
  <c r="AA8" i="1"/>
  <c r="AA117" i="1" l="1"/>
  <c r="AB118" i="1"/>
  <c r="AA118" i="1"/>
  <c r="X117" i="1" l="1"/>
  <c r="X120" i="1" s="1"/>
  <c r="W117" i="1"/>
  <c r="W120" i="1" s="1"/>
  <c r="V117" i="1" l="1"/>
  <c r="V120" i="1" s="1"/>
  <c r="U117" i="1"/>
  <c r="U120" i="1" s="1"/>
  <c r="T117" i="1"/>
  <c r="T120" i="1" s="1"/>
  <c r="S117" i="1"/>
  <c r="S120" i="1" s="1"/>
  <c r="R117" i="1" l="1"/>
  <c r="R120" i="1" s="1"/>
  <c r="Q117" i="1"/>
  <c r="Q120" i="1" s="1"/>
  <c r="P117" i="1"/>
  <c r="P120" i="1" s="1"/>
  <c r="O117" i="1"/>
  <c r="O120" i="1" s="1"/>
  <c r="N117" i="1"/>
  <c r="N120" i="1" s="1"/>
  <c r="M117" i="1"/>
  <c r="M120" i="1" s="1"/>
  <c r="G117" i="1" l="1"/>
  <c r="G120" i="1" s="1"/>
  <c r="H117" i="1"/>
  <c r="H120" i="1" s="1"/>
  <c r="I117" i="1"/>
  <c r="I120" i="1" s="1"/>
  <c r="J117" i="1"/>
  <c r="J120" i="1" s="1"/>
  <c r="K117" i="1"/>
  <c r="K120" i="1" s="1"/>
  <c r="L117" i="1"/>
  <c r="L120" i="1" s="1"/>
  <c r="E117" i="1" l="1"/>
  <c r="E120" i="1" s="1"/>
  <c r="F117" i="1"/>
  <c r="F120" i="1" s="1"/>
  <c r="AA120" i="1" l="1"/>
  <c r="AB117" i="1"/>
  <c r="AB120" i="1" s="1"/>
  <c r="Z117" i="1"/>
  <c r="Z120" i="1" s="1"/>
  <c r="Y117" i="1"/>
  <c r="Y120" i="1" s="1"/>
  <c r="D117" i="1"/>
  <c r="D120" i="1" s="1"/>
  <c r="C117" i="1"/>
  <c r="C120" i="1" s="1"/>
</calcChain>
</file>

<file path=xl/sharedStrings.xml><?xml version="1.0" encoding="utf-8"?>
<sst xmlns="http://schemas.openxmlformats.org/spreadsheetml/2006/main" count="360" uniqueCount="209">
  <si>
    <t>Назва підрозділу, посади</t>
  </si>
  <si>
    <t>П.І.П.</t>
  </si>
  <si>
    <t>Виплачено</t>
  </si>
  <si>
    <t>1.Начальник Управління</t>
  </si>
  <si>
    <t>Малик Ю.Л</t>
  </si>
  <si>
    <t>Мішко Є.Є</t>
  </si>
  <si>
    <t>Гівчак М.П.</t>
  </si>
  <si>
    <t>Марко Л.М.</t>
  </si>
  <si>
    <t>6.Головний спеціаліст</t>
  </si>
  <si>
    <t>Вакаров М.М</t>
  </si>
  <si>
    <t>Копча О.Ю.</t>
  </si>
  <si>
    <t>8. Головний спеціаліст</t>
  </si>
  <si>
    <t>9. Головний спеціаліст</t>
  </si>
  <si>
    <t>Цмур І.М.</t>
  </si>
  <si>
    <t>Галалінг С.С</t>
  </si>
  <si>
    <t>РАЗОМ ПО УСТАНОВІ:</t>
  </si>
  <si>
    <t>2.Перший заступник начальника Управління</t>
  </si>
  <si>
    <t>3.Заступник начальника Управління</t>
  </si>
  <si>
    <t>5.Заступник начальника відділу</t>
  </si>
  <si>
    <t>Відділ  орендних відносин</t>
  </si>
  <si>
    <t>Цветкова С.М.</t>
  </si>
  <si>
    <t>Філіп В.С.</t>
  </si>
  <si>
    <t>Мешко Т.Б.</t>
  </si>
  <si>
    <t>Нараховано</t>
  </si>
  <si>
    <t>Скаловці І.І.</t>
  </si>
  <si>
    <t>Мостова М.І.</t>
  </si>
  <si>
    <t xml:space="preserve">                 нарахування заробітної плати працівникам КУ «Управління спільною власністю територіальних громад» ЗОР</t>
  </si>
  <si>
    <t>Шевчук М.О.</t>
  </si>
  <si>
    <t>Редя А.Д.</t>
  </si>
  <si>
    <t>Бодзаш Д.М.</t>
  </si>
  <si>
    <t>Циканич М.М</t>
  </si>
  <si>
    <t>Попфолуші І.І</t>
  </si>
  <si>
    <t>Крючков О.Г</t>
  </si>
  <si>
    <t>Фединець О.В</t>
  </si>
  <si>
    <t>Костецька ОБ</t>
  </si>
  <si>
    <t>Оленчин С.М</t>
  </si>
  <si>
    <t>Сосняк В.Й.</t>
  </si>
  <si>
    <t>Галушка І.І.</t>
  </si>
  <si>
    <t>Голов Р.М.</t>
  </si>
  <si>
    <t>Мешко Ю.Ю.</t>
  </si>
  <si>
    <t>Аксамитний М.І.</t>
  </si>
  <si>
    <t>Булина І.В</t>
  </si>
  <si>
    <t>Вербич О.П.</t>
  </si>
  <si>
    <t>Деревлянка М.А.</t>
  </si>
  <si>
    <t>Зінич І.В.</t>
  </si>
  <si>
    <t>Кирлик В.І.</t>
  </si>
  <si>
    <t>Кноблох Г.В.</t>
  </si>
  <si>
    <t>Кривка Н.І.</t>
  </si>
  <si>
    <t>Макар Г.П.</t>
  </si>
  <si>
    <t>Пензель С.П.</t>
  </si>
  <si>
    <t>Попович З.В.</t>
  </si>
  <si>
    <t>Цехместрук К</t>
  </si>
  <si>
    <t>Шамова Н.І</t>
  </si>
  <si>
    <t>Поневач Т.Є.</t>
  </si>
  <si>
    <t>Керецман Г.С</t>
  </si>
  <si>
    <t>Козар Л.Ю</t>
  </si>
  <si>
    <t>Малюк В.Ю</t>
  </si>
  <si>
    <t>Парашинець О.М.</t>
  </si>
  <si>
    <t>Рада М.М</t>
  </si>
  <si>
    <t>Чепіга С.М</t>
  </si>
  <si>
    <t>Борщ Л.П</t>
  </si>
  <si>
    <t>Безбородова У.О.</t>
  </si>
  <si>
    <t>Пронтекер В.В.</t>
  </si>
  <si>
    <t>Гендер Л.О.</t>
  </si>
  <si>
    <t>січень</t>
  </si>
  <si>
    <t>лютий</t>
  </si>
  <si>
    <t>Чорна Г.В.</t>
  </si>
  <si>
    <t>Савицька В.К.</t>
  </si>
  <si>
    <t>Сергієнко В.І.</t>
  </si>
  <si>
    <t>Філіп О.М.</t>
  </si>
  <si>
    <t>Костів Л.І.</t>
  </si>
  <si>
    <t>березень</t>
  </si>
  <si>
    <t>квітень</t>
  </si>
  <si>
    <t>травень</t>
  </si>
  <si>
    <t>червень</t>
  </si>
  <si>
    <t>Відділ спільної комунальної власності</t>
  </si>
  <si>
    <t>Сенгетовський В.Т.</t>
  </si>
  <si>
    <t>62.Роб.з компл.приб.і  ут</t>
  </si>
  <si>
    <t>Фукс В.І</t>
  </si>
  <si>
    <t>липень</t>
  </si>
  <si>
    <t>серпень</t>
  </si>
  <si>
    <t>вересень</t>
  </si>
  <si>
    <t>жовтень</t>
  </si>
  <si>
    <t>листопад</t>
  </si>
  <si>
    <t>грудень</t>
  </si>
  <si>
    <t>Попов О.М.</t>
  </si>
  <si>
    <t>37.Черговий</t>
  </si>
  <si>
    <t>Цаплук Ю.П.</t>
  </si>
  <si>
    <t xml:space="preserve"> в точу числі лікарняні за рахунок коштів ФСС</t>
  </si>
  <si>
    <t>РАЗОМ ПО КЕКВ 2111:</t>
  </si>
  <si>
    <t>12.Головний спеціаліст</t>
  </si>
  <si>
    <t>13.Начальник відділу</t>
  </si>
  <si>
    <t>15.Головний спеціаліст</t>
  </si>
  <si>
    <t>19.Головний спеціаліст</t>
  </si>
  <si>
    <t>21.Начальник служби</t>
  </si>
  <si>
    <t>31.Черговий</t>
  </si>
  <si>
    <t>32.Підсобний робітник</t>
  </si>
  <si>
    <t>38.Черговий</t>
  </si>
  <si>
    <t>39.Черговий</t>
  </si>
  <si>
    <t>40.Черговий</t>
  </si>
  <si>
    <t>55.Роб.з компл.приб.і  ут</t>
  </si>
  <si>
    <t>59.Роб.з компл.приб.і  ут</t>
  </si>
  <si>
    <t>65.Роб.з компл.приб.і  ут</t>
  </si>
  <si>
    <t>66.Роб.з компл.приб.і  ут</t>
  </si>
  <si>
    <t>68.Роб.з компл.приб.і  ут</t>
  </si>
  <si>
    <t>Заступник начальника відділу                                             С.М.Цветкова</t>
  </si>
  <si>
    <t xml:space="preserve">Відомість  за 2020 рік                                                                                                                                        </t>
  </si>
  <si>
    <t xml:space="preserve">всього нараховано за 2020рік </t>
  </si>
  <si>
    <t xml:space="preserve">всього виплачено за 2020рік </t>
  </si>
  <si>
    <t>Відділ економічного і фінансового планування</t>
  </si>
  <si>
    <t>4.Начальник відділу</t>
  </si>
  <si>
    <t>Поляк О.А.</t>
  </si>
  <si>
    <t>Сектор господарської діяльності</t>
  </si>
  <si>
    <t>10.Завідувач сектору</t>
  </si>
  <si>
    <t>11.Головний спеціаліст</t>
  </si>
  <si>
    <t>Відділ документального забезпечення та контролю</t>
  </si>
  <si>
    <t>Груба М.С.</t>
  </si>
  <si>
    <t>14.Заступник начальника відділу</t>
  </si>
  <si>
    <t>Касинець В.М.</t>
  </si>
  <si>
    <t>16.Начальник відділу</t>
  </si>
  <si>
    <t>17. Заступник начальника відділу</t>
  </si>
  <si>
    <t>18.Головний спеціаліст</t>
  </si>
  <si>
    <t>Варваринець Т.О.</t>
  </si>
  <si>
    <t>Сектор юридичного забезпечення</t>
  </si>
  <si>
    <t>20.Завідувач сектору</t>
  </si>
  <si>
    <t>Склярова Т.А.</t>
  </si>
  <si>
    <t>21.Головний спеціаліст</t>
  </si>
  <si>
    <t>Новак О.О.</t>
  </si>
  <si>
    <t>22.Начальник відділу</t>
  </si>
  <si>
    <t>23. Заступник начальника відділу</t>
  </si>
  <si>
    <t>Бреза М.Ю.</t>
  </si>
  <si>
    <t>24.Головний спеціаліст</t>
  </si>
  <si>
    <t>25.Головний спеціаліст</t>
  </si>
  <si>
    <t>26.Головний спеціаліст</t>
  </si>
  <si>
    <t>Рівіс М.М.</t>
  </si>
  <si>
    <t>Служба експлуатації адміністративних будинків</t>
  </si>
  <si>
    <t>Логвінов М.В.</t>
  </si>
  <si>
    <t>23.Спеціаліст  з матеріально-технічного  забезпечення</t>
  </si>
  <si>
    <t>24. Спеціаліст  з матеріально-технічного  забезпечення</t>
  </si>
  <si>
    <t>25.Технік-електрик</t>
  </si>
  <si>
    <t>26. Технік-електрик</t>
  </si>
  <si>
    <t>27. Технік-електрик</t>
  </si>
  <si>
    <t>28.Слюсар-сантехнік</t>
  </si>
  <si>
    <t>29.Слюсар-сантехнік</t>
  </si>
  <si>
    <t>Бігарь О.М.</t>
  </si>
  <si>
    <t>30.Столяр</t>
  </si>
  <si>
    <t>31.Підсобний робітник</t>
  </si>
  <si>
    <t>33.Підсобний робітник</t>
  </si>
  <si>
    <t>34.Водій</t>
  </si>
  <si>
    <t>Служба обслуговування адміністративних будинків</t>
  </si>
  <si>
    <t>35.Начальник служби</t>
  </si>
  <si>
    <t>36.Спеціаліст  з матеріально-технічного  забезпечення</t>
  </si>
  <si>
    <t>32.Черговий</t>
  </si>
  <si>
    <t>33.Черговий</t>
  </si>
  <si>
    <t>34.Черговий</t>
  </si>
  <si>
    <t>35.Черговий</t>
  </si>
  <si>
    <t xml:space="preserve">36.Черговий </t>
  </si>
  <si>
    <t>Ніршберг М.М</t>
  </si>
  <si>
    <t>41.Прибиральник службових приміщень</t>
  </si>
  <si>
    <t>42.Прибиральник службових приміщень</t>
  </si>
  <si>
    <t>43.Прибиральник службових приміщень</t>
  </si>
  <si>
    <t>44.Прибиральник службових приміщень</t>
  </si>
  <si>
    <t>45.Прибиральник службових приміщень</t>
  </si>
  <si>
    <t>46.Прибиральник службових приміщень</t>
  </si>
  <si>
    <t>Яцола М.І.</t>
  </si>
  <si>
    <t>47.Прибиральник службових приміщень</t>
  </si>
  <si>
    <t>Німець К.М.</t>
  </si>
  <si>
    <t>48.Прибиральник службових приміщень</t>
  </si>
  <si>
    <t>49.Прибиральник службових приміщень</t>
  </si>
  <si>
    <t>Циканич Г.І.</t>
  </si>
  <si>
    <t>50.Прибиральник службових приміщень</t>
  </si>
  <si>
    <t>51.Прибиральник службових приміщень</t>
  </si>
  <si>
    <t>Феньо М.М.</t>
  </si>
  <si>
    <t>52.Прибиральник службових приміщень</t>
  </si>
  <si>
    <t>Філіпцова Е.В.</t>
  </si>
  <si>
    <t>Онищенко М.І</t>
  </si>
  <si>
    <t>53. Роб.з компл.приб.і  ут</t>
  </si>
  <si>
    <t>54. Роб.з компл.приб.і  ут</t>
  </si>
  <si>
    <t>56.Роб.з компл.приб.і  ут</t>
  </si>
  <si>
    <t>58.Роб.з компл.приб.і  ут</t>
  </si>
  <si>
    <t>60.Роб.з компл.приб.і  ут</t>
  </si>
  <si>
    <t>61.Роб.з компл.приб.і  ут</t>
  </si>
  <si>
    <t>Кузіна Н.В.</t>
  </si>
  <si>
    <t>63.Роб.з компл.приб.і  ут</t>
  </si>
  <si>
    <t>64.Роб.з компл.приб.і  ут</t>
  </si>
  <si>
    <t>67.Роб.з компл.приб.і  ут</t>
  </si>
  <si>
    <t>69.Підсобний робітник</t>
  </si>
  <si>
    <t>Віраг Ю.М.</t>
  </si>
  <si>
    <t>70.Підсобний робітник</t>
  </si>
  <si>
    <t>Віраг Д.І.</t>
  </si>
  <si>
    <t>71.Підсобний робітник</t>
  </si>
  <si>
    <t>Інженер з охорони праці</t>
  </si>
  <si>
    <t>72.Інженер з охорони праці</t>
  </si>
  <si>
    <t>Линець С.В/Коваль В.Д.</t>
  </si>
  <si>
    <t>Звільненні</t>
  </si>
  <si>
    <t>Начальник управління</t>
  </si>
  <si>
    <t>Боршовська О.В.</t>
  </si>
  <si>
    <t>Голяна Н.В.</t>
  </si>
  <si>
    <t>Начальник відділу-головний бухгавлтер</t>
  </si>
  <si>
    <t>Начальник відділу</t>
  </si>
  <si>
    <t>Орбан Н.Л.</t>
  </si>
  <si>
    <t>34.Підсобний робітник</t>
  </si>
  <si>
    <t>Кашула Н.І.</t>
  </si>
  <si>
    <t>22.Начальник служби/водій</t>
  </si>
  <si>
    <t>Вайда М.М.</t>
  </si>
  <si>
    <t>Шипович Д.С.</t>
  </si>
  <si>
    <t>середньомісячна заробітна плата по апарату установи 24040,64грн</t>
  </si>
  <si>
    <t>середня заробітна плата по Комунальній установі  12 172,49 грн.</t>
  </si>
  <si>
    <t xml:space="preserve">        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</si>
</sst>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2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3" fillId="0" borderId="12" xfId="0" applyFont="1" applyBorder="1" applyAlignment="1">
      <alignment horizontal="justify" vertical="center" wrapText="1"/>
    </xf>
    <xf numFmtId="0" fontId="3" fillId="0" borderId="18" xfId="0" applyFont="1" applyBorder="1" applyAlignment="1">
      <alignment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2" fontId="4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5"/>
  <sheetViews>
    <sheetView tabSelected="1" zoomScaleNormal="100" workbookViewId="0">
      <pane xSplit="2" ySplit="5" topLeftCell="J6" activePane="bottomRight" state="frozen"/>
      <selection pane="topRight" activeCell="G1" sqref="G1"/>
      <selection pane="bottomLeft" activeCell="A6" sqref="A6"/>
      <selection pane="bottomRight" activeCell="T1" sqref="T1"/>
    </sheetView>
  </sheetViews>
  <sheetFormatPr defaultRowHeight="26.25" x14ac:dyDescent="0.4"/>
  <cols>
    <col min="1" max="1" width="8.640625" customWidth="1"/>
    <col min="2" max="2" width="9.42578125" customWidth="1"/>
    <col min="3" max="3" width="6.85546875" customWidth="1"/>
    <col min="4" max="4" width="7.140625" customWidth="1"/>
    <col min="5" max="5" width="7.28515625" customWidth="1"/>
    <col min="6" max="6" width="6.78515625" customWidth="1"/>
    <col min="7" max="7" width="6.92578125" customWidth="1"/>
    <col min="8" max="9" width="7.42578125" customWidth="1"/>
    <col min="10" max="10" width="7.7109375" customWidth="1"/>
    <col min="11" max="11" width="7" customWidth="1"/>
    <col min="12" max="12" width="7.0703125" customWidth="1"/>
    <col min="13" max="17" width="6.78515625" customWidth="1"/>
    <col min="18" max="18" width="6.92578125" customWidth="1"/>
    <col min="19" max="19" width="7.35546875" customWidth="1"/>
    <col min="20" max="20" width="7.140625" customWidth="1"/>
    <col min="21" max="21" width="7.28515625" customWidth="1"/>
    <col min="22" max="22" width="7.42578125" customWidth="1"/>
    <col min="23" max="23" width="6.78515625" customWidth="1"/>
    <col min="24" max="24" width="7.5" customWidth="1"/>
    <col min="25" max="25" width="6.85546875" customWidth="1"/>
    <col min="26" max="26" width="6.7109375" customWidth="1"/>
    <col min="27" max="27" width="9.5703125" customWidth="1"/>
    <col min="28" max="28" width="8.42578125" customWidth="1"/>
  </cols>
  <sheetData>
    <row r="1" spans="1:28" ht="24" customHeight="1" x14ac:dyDescent="0.4">
      <c r="AA1" t="s">
        <v>208</v>
      </c>
    </row>
    <row r="2" spans="1:28" x14ac:dyDescent="0.4">
      <c r="A2" s="50" t="s">
        <v>106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ht="27" customHeight="1" thickBot="1" x14ac:dyDescent="0.4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28" ht="26.25" customHeight="1" x14ac:dyDescent="0.4">
      <c r="A4" s="32" t="s">
        <v>0</v>
      </c>
      <c r="B4" s="32" t="s">
        <v>1</v>
      </c>
      <c r="C4" s="35" t="s">
        <v>64</v>
      </c>
      <c r="D4" s="36"/>
      <c r="E4" s="35" t="s">
        <v>65</v>
      </c>
      <c r="F4" s="36"/>
      <c r="G4" s="35" t="s">
        <v>71</v>
      </c>
      <c r="H4" s="36"/>
      <c r="I4" s="35" t="s">
        <v>72</v>
      </c>
      <c r="J4" s="36"/>
      <c r="K4" s="35" t="s">
        <v>73</v>
      </c>
      <c r="L4" s="36"/>
      <c r="M4" s="35" t="s">
        <v>74</v>
      </c>
      <c r="N4" s="36"/>
      <c r="O4" s="35" t="s">
        <v>79</v>
      </c>
      <c r="P4" s="36"/>
      <c r="Q4" s="35" t="s">
        <v>80</v>
      </c>
      <c r="R4" s="36"/>
      <c r="S4" s="35" t="s">
        <v>81</v>
      </c>
      <c r="T4" s="36"/>
      <c r="U4" s="35" t="s">
        <v>82</v>
      </c>
      <c r="V4" s="36"/>
      <c r="W4" s="35" t="s">
        <v>83</v>
      </c>
      <c r="X4" s="36"/>
      <c r="Y4" s="35" t="s">
        <v>84</v>
      </c>
      <c r="Z4" s="36"/>
      <c r="AA4" s="39" t="s">
        <v>107</v>
      </c>
      <c r="AB4" s="39" t="s">
        <v>108</v>
      </c>
    </row>
    <row r="5" spans="1:28" ht="27" thickBot="1" x14ac:dyDescent="0.45">
      <c r="A5" s="40"/>
      <c r="B5" s="40"/>
      <c r="C5" s="37"/>
      <c r="D5" s="38"/>
      <c r="E5" s="37"/>
      <c r="F5" s="38"/>
      <c r="G5" s="37"/>
      <c r="H5" s="38"/>
      <c r="I5" s="37"/>
      <c r="J5" s="38"/>
      <c r="K5" s="37"/>
      <c r="L5" s="38"/>
      <c r="M5" s="37"/>
      <c r="N5" s="38"/>
      <c r="O5" s="37"/>
      <c r="P5" s="38"/>
      <c r="Q5" s="37"/>
      <c r="R5" s="38"/>
      <c r="S5" s="37"/>
      <c r="T5" s="38"/>
      <c r="U5" s="37"/>
      <c r="V5" s="38"/>
      <c r="W5" s="37"/>
      <c r="X5" s="38"/>
      <c r="Y5" s="37"/>
      <c r="Z5" s="38"/>
      <c r="AA5" s="33"/>
      <c r="AB5" s="33"/>
    </row>
    <row r="6" spans="1:28" ht="42" customHeight="1" x14ac:dyDescent="0.4">
      <c r="A6" s="40"/>
      <c r="B6" s="40"/>
      <c r="C6" s="32" t="s">
        <v>23</v>
      </c>
      <c r="D6" s="32" t="s">
        <v>2</v>
      </c>
      <c r="E6" s="32" t="s">
        <v>23</v>
      </c>
      <c r="F6" s="32" t="s">
        <v>2</v>
      </c>
      <c r="G6" s="32" t="s">
        <v>23</v>
      </c>
      <c r="H6" s="32" t="s">
        <v>2</v>
      </c>
      <c r="I6" s="32" t="s">
        <v>23</v>
      </c>
      <c r="J6" s="32" t="s">
        <v>2</v>
      </c>
      <c r="K6" s="32" t="s">
        <v>23</v>
      </c>
      <c r="L6" s="32" t="s">
        <v>2</v>
      </c>
      <c r="M6" s="32" t="s">
        <v>23</v>
      </c>
      <c r="N6" s="32" t="s">
        <v>2</v>
      </c>
      <c r="O6" s="32" t="s">
        <v>23</v>
      </c>
      <c r="P6" s="32" t="s">
        <v>2</v>
      </c>
      <c r="Q6" s="32" t="s">
        <v>23</v>
      </c>
      <c r="R6" s="32" t="s">
        <v>2</v>
      </c>
      <c r="S6" s="32" t="s">
        <v>23</v>
      </c>
      <c r="T6" s="32" t="s">
        <v>2</v>
      </c>
      <c r="U6" s="32" t="s">
        <v>23</v>
      </c>
      <c r="V6" s="32" t="s">
        <v>2</v>
      </c>
      <c r="W6" s="32" t="s">
        <v>23</v>
      </c>
      <c r="X6" s="32" t="s">
        <v>2</v>
      </c>
      <c r="Y6" s="32" t="s">
        <v>23</v>
      </c>
      <c r="Z6" s="32" t="s">
        <v>2</v>
      </c>
      <c r="AA6" s="32" t="s">
        <v>23</v>
      </c>
      <c r="AB6" s="32" t="s">
        <v>2</v>
      </c>
    </row>
    <row r="7" spans="1:28" ht="48.75" customHeight="1" thickBot="1" x14ac:dyDescent="0.45">
      <c r="A7" s="34"/>
      <c r="B7" s="34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4"/>
    </row>
    <row r="8" spans="1:28" ht="48.75" customHeight="1" thickBot="1" x14ac:dyDescent="0.45">
      <c r="A8" s="2" t="s">
        <v>3</v>
      </c>
      <c r="B8" s="3" t="s">
        <v>4</v>
      </c>
      <c r="C8" s="4">
        <v>33950</v>
      </c>
      <c r="D8" s="5">
        <v>27329.75</v>
      </c>
      <c r="E8" s="4">
        <v>33950</v>
      </c>
      <c r="F8" s="5">
        <v>27329.75</v>
      </c>
      <c r="G8" s="5">
        <v>75943.899999999994</v>
      </c>
      <c r="H8" s="5">
        <v>61134.84</v>
      </c>
      <c r="I8" s="5">
        <v>33950</v>
      </c>
      <c r="J8" s="5">
        <v>27329.75</v>
      </c>
      <c r="K8" s="5">
        <v>33950</v>
      </c>
      <c r="L8" s="5">
        <v>27329.75</v>
      </c>
      <c r="M8" s="4">
        <v>33950</v>
      </c>
      <c r="N8" s="5">
        <v>27329.75</v>
      </c>
      <c r="O8" s="5">
        <v>35502.18</v>
      </c>
      <c r="P8" s="5">
        <v>28579.26</v>
      </c>
      <c r="Q8" s="5">
        <v>35078.75</v>
      </c>
      <c r="R8" s="5">
        <v>28238.39</v>
      </c>
      <c r="S8" s="5">
        <v>73057.83</v>
      </c>
      <c r="T8" s="5">
        <v>58811.55</v>
      </c>
      <c r="U8" s="5">
        <v>70701.039999999994</v>
      </c>
      <c r="V8" s="5">
        <v>56914.33</v>
      </c>
      <c r="W8" s="5">
        <v>0</v>
      </c>
      <c r="X8" s="5">
        <v>0</v>
      </c>
      <c r="Y8" s="4">
        <v>79129.509999999995</v>
      </c>
      <c r="Z8" s="5">
        <v>63699.26</v>
      </c>
      <c r="AA8" s="5">
        <f>SUM(C8+E8+G8+I8+K8+Y8+O8+Q8+S8+U8+W8+M8)</f>
        <v>539163.21</v>
      </c>
      <c r="AB8" s="5">
        <f>SUM(D8+F8+H8+J8+L8+Z8+P8+R8+T8+V8+X8+N8)</f>
        <v>434026.38</v>
      </c>
    </row>
    <row r="9" spans="1:28" ht="66.75" customHeight="1" thickBot="1" x14ac:dyDescent="0.45">
      <c r="A9" s="2" t="s">
        <v>16</v>
      </c>
      <c r="B9" s="3" t="s">
        <v>5</v>
      </c>
      <c r="C9" s="4">
        <v>23500.02</v>
      </c>
      <c r="D9" s="5">
        <v>18917.52</v>
      </c>
      <c r="E9" s="4">
        <v>32900</v>
      </c>
      <c r="F9" s="5">
        <v>26484.5</v>
      </c>
      <c r="G9" s="5">
        <v>48548.72</v>
      </c>
      <c r="H9" s="5">
        <v>39081.72</v>
      </c>
      <c r="I9" s="5">
        <v>4710.32</v>
      </c>
      <c r="J9" s="5">
        <v>3417.1</v>
      </c>
      <c r="K9" s="5">
        <v>23934.720000000001</v>
      </c>
      <c r="L9" s="5">
        <v>19267.45</v>
      </c>
      <c r="M9" s="4">
        <v>28200</v>
      </c>
      <c r="N9" s="5">
        <v>22701</v>
      </c>
      <c r="O9" s="5">
        <v>39200</v>
      </c>
      <c r="P9" s="5">
        <v>31930.71</v>
      </c>
      <c r="Q9" s="5">
        <v>45900</v>
      </c>
      <c r="R9" s="5">
        <v>36949.5</v>
      </c>
      <c r="S9" s="5">
        <v>35700</v>
      </c>
      <c r="T9" s="5">
        <v>28738.5</v>
      </c>
      <c r="U9" s="5">
        <v>17183.68</v>
      </c>
      <c r="V9" s="5">
        <v>13832.86</v>
      </c>
      <c r="W9" s="5">
        <v>15825.98</v>
      </c>
      <c r="X9" s="5">
        <v>12739.91</v>
      </c>
      <c r="Y9" s="4">
        <v>128887.64</v>
      </c>
      <c r="Z9" s="5">
        <v>103754.55</v>
      </c>
      <c r="AA9" s="5">
        <f t="shared" ref="AA9:AA108" si="0">SUM(C9+E9+G9+I9+K9+Y9+O9+Q9+S9+U9+W9+M9)</f>
        <v>444491.07999999996</v>
      </c>
      <c r="AB9" s="5">
        <f t="shared" ref="AB9:AB108" si="1">SUM(D9+F9+H9+J9+L9+Z9+P9+R9+T9+V9+X9+N9)</f>
        <v>357815.32</v>
      </c>
    </row>
    <row r="10" spans="1:28" ht="53.25" customHeight="1" thickBot="1" x14ac:dyDescent="0.45">
      <c r="A10" s="2" t="s">
        <v>17</v>
      </c>
      <c r="B10" s="3" t="s">
        <v>6</v>
      </c>
      <c r="C10" s="4">
        <v>32200</v>
      </c>
      <c r="D10" s="5">
        <v>25921</v>
      </c>
      <c r="E10" s="4">
        <v>32200</v>
      </c>
      <c r="F10" s="5">
        <v>25921</v>
      </c>
      <c r="G10" s="5">
        <v>77810.259999999995</v>
      </c>
      <c r="H10" s="5">
        <v>62637.26</v>
      </c>
      <c r="I10" s="5">
        <v>21160</v>
      </c>
      <c r="J10" s="5">
        <v>17033.8</v>
      </c>
      <c r="K10" s="5">
        <v>27600</v>
      </c>
      <c r="L10" s="5">
        <v>22218</v>
      </c>
      <c r="M10" s="4">
        <v>27600</v>
      </c>
      <c r="N10" s="5">
        <v>22218</v>
      </c>
      <c r="O10" s="5">
        <v>38169.21</v>
      </c>
      <c r="P10" s="5">
        <v>30726.21</v>
      </c>
      <c r="Q10" s="5">
        <v>36000</v>
      </c>
      <c r="R10" s="5">
        <v>28980</v>
      </c>
      <c r="S10" s="5">
        <v>35000</v>
      </c>
      <c r="T10" s="5">
        <v>28175</v>
      </c>
      <c r="U10" s="5">
        <v>35600</v>
      </c>
      <c r="V10" s="5">
        <v>28658</v>
      </c>
      <c r="W10" s="5">
        <v>35000</v>
      </c>
      <c r="X10" s="5">
        <v>28175</v>
      </c>
      <c r="Y10" s="4">
        <v>43750</v>
      </c>
      <c r="Z10" s="5">
        <v>35218.75</v>
      </c>
      <c r="AA10" s="5">
        <f t="shared" si="0"/>
        <v>442089.47000000003</v>
      </c>
      <c r="AB10" s="5">
        <f t="shared" si="1"/>
        <v>355882.02</v>
      </c>
    </row>
    <row r="11" spans="1:28" ht="56.25" customHeight="1" thickBot="1" x14ac:dyDescent="0.45">
      <c r="A11" s="57" t="s">
        <v>109</v>
      </c>
      <c r="B11" s="59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>
        <f t="shared" si="0"/>
        <v>0</v>
      </c>
      <c r="AB11" s="5">
        <f t="shared" si="1"/>
        <v>0</v>
      </c>
    </row>
    <row r="12" spans="1:28" ht="47.25" customHeight="1" thickBot="1" x14ac:dyDescent="0.45">
      <c r="A12" s="2" t="s">
        <v>110</v>
      </c>
      <c r="B12" s="3" t="s">
        <v>7</v>
      </c>
      <c r="C12" s="4">
        <v>29970</v>
      </c>
      <c r="D12" s="5">
        <v>22703.62</v>
      </c>
      <c r="E12" s="4">
        <v>34265.800000000003</v>
      </c>
      <c r="F12" s="5">
        <v>27583.97</v>
      </c>
      <c r="G12" s="5">
        <v>27787.85</v>
      </c>
      <c r="H12" s="5">
        <v>22369.22</v>
      </c>
      <c r="I12" s="5">
        <v>24300</v>
      </c>
      <c r="J12" s="5">
        <v>19561.5</v>
      </c>
      <c r="K12" s="5">
        <v>26730</v>
      </c>
      <c r="L12" s="5">
        <v>21517.65</v>
      </c>
      <c r="M12" s="4">
        <v>29970</v>
      </c>
      <c r="N12" s="5">
        <v>24125.85</v>
      </c>
      <c r="O12" s="5">
        <v>36353.51</v>
      </c>
      <c r="P12" s="5">
        <v>29264.58</v>
      </c>
      <c r="Q12" s="5">
        <v>33440</v>
      </c>
      <c r="R12" s="5">
        <v>26919.200000000001</v>
      </c>
      <c r="S12" s="5">
        <v>35200</v>
      </c>
      <c r="T12" s="5">
        <v>28336</v>
      </c>
      <c r="U12" s="5">
        <v>81182.649999999994</v>
      </c>
      <c r="V12" s="5">
        <v>65352.03</v>
      </c>
      <c r="W12" s="5">
        <v>21790.48</v>
      </c>
      <c r="X12" s="5">
        <v>17541.330000000002</v>
      </c>
      <c r="Y12" s="4">
        <v>74800</v>
      </c>
      <c r="Z12" s="5">
        <v>60214</v>
      </c>
      <c r="AA12" s="5">
        <f t="shared" si="0"/>
        <v>455790.29000000004</v>
      </c>
      <c r="AB12" s="5">
        <f t="shared" si="1"/>
        <v>365488.95</v>
      </c>
    </row>
    <row r="13" spans="1:28" ht="54.75" customHeight="1" thickBot="1" x14ac:dyDescent="0.45">
      <c r="A13" s="2" t="s">
        <v>18</v>
      </c>
      <c r="B13" s="7" t="s">
        <v>20</v>
      </c>
      <c r="C13" s="4">
        <v>27475</v>
      </c>
      <c r="D13" s="5">
        <v>20695.14</v>
      </c>
      <c r="E13" s="4">
        <v>27084.71</v>
      </c>
      <c r="F13" s="5">
        <v>21803.19</v>
      </c>
      <c r="G13" s="5">
        <v>28858.92</v>
      </c>
      <c r="H13" s="5">
        <v>23231.43</v>
      </c>
      <c r="I13" s="5">
        <v>19855.02</v>
      </c>
      <c r="J13" s="5">
        <v>15983.29</v>
      </c>
      <c r="K13" s="5">
        <v>25905</v>
      </c>
      <c r="L13" s="5">
        <v>20853.52</v>
      </c>
      <c r="M13" s="4">
        <v>27475</v>
      </c>
      <c r="N13" s="5">
        <v>22117.37</v>
      </c>
      <c r="O13" s="5">
        <v>79624.3</v>
      </c>
      <c r="P13" s="5">
        <v>64097.57</v>
      </c>
      <c r="Q13" s="5">
        <v>8925</v>
      </c>
      <c r="R13" s="5">
        <v>7184.62</v>
      </c>
      <c r="S13" s="5">
        <v>29750</v>
      </c>
      <c r="T13" s="5">
        <v>23948.75</v>
      </c>
      <c r="U13" s="5">
        <v>30350</v>
      </c>
      <c r="V13" s="5">
        <v>24431.75</v>
      </c>
      <c r="W13" s="5">
        <v>29750</v>
      </c>
      <c r="X13" s="5">
        <v>23948.75</v>
      </c>
      <c r="Y13" s="4">
        <v>63750</v>
      </c>
      <c r="Z13" s="5">
        <v>51318.75</v>
      </c>
      <c r="AA13" s="5">
        <f t="shared" si="0"/>
        <v>398802.95</v>
      </c>
      <c r="AB13" s="5">
        <f t="shared" si="1"/>
        <v>319614.13</v>
      </c>
    </row>
    <row r="14" spans="1:28" ht="45" customHeight="1" thickBot="1" x14ac:dyDescent="0.45">
      <c r="A14" s="2" t="s">
        <v>8</v>
      </c>
      <c r="B14" s="3" t="s">
        <v>10</v>
      </c>
      <c r="C14" s="4">
        <v>16865.849999999999</v>
      </c>
      <c r="D14" s="5">
        <v>13577.01</v>
      </c>
      <c r="E14" s="4">
        <v>16065</v>
      </c>
      <c r="F14" s="5">
        <v>12932.32</v>
      </c>
      <c r="G14" s="5">
        <v>19145.439999999999</v>
      </c>
      <c r="H14" s="5">
        <v>15412.08</v>
      </c>
      <c r="I14" s="5">
        <v>15360.1</v>
      </c>
      <c r="J14" s="5">
        <v>12364.88</v>
      </c>
      <c r="K14" s="5">
        <v>16198.41</v>
      </c>
      <c r="L14" s="5">
        <v>13039.72</v>
      </c>
      <c r="M14" s="4">
        <v>17527.53</v>
      </c>
      <c r="N14" s="5">
        <v>14109.66</v>
      </c>
      <c r="O14" s="5">
        <v>40945.550000000003</v>
      </c>
      <c r="P14" s="5">
        <v>32961.17</v>
      </c>
      <c r="Q14" s="5">
        <v>19250</v>
      </c>
      <c r="R14" s="5">
        <v>15496.25</v>
      </c>
      <c r="S14" s="5">
        <v>19058.099999999999</v>
      </c>
      <c r="T14" s="5">
        <v>15341.77</v>
      </c>
      <c r="U14" s="5">
        <v>12516.66</v>
      </c>
      <c r="V14" s="5">
        <v>10075.91</v>
      </c>
      <c r="W14" s="5">
        <v>26249.919999999998</v>
      </c>
      <c r="X14" s="5">
        <v>21131.18</v>
      </c>
      <c r="Y14" s="4">
        <v>38500</v>
      </c>
      <c r="Z14" s="5">
        <v>30992.5</v>
      </c>
      <c r="AA14" s="5">
        <f t="shared" si="0"/>
        <v>257682.56000000003</v>
      </c>
      <c r="AB14" s="5">
        <f t="shared" si="1"/>
        <v>207434.44999999998</v>
      </c>
    </row>
    <row r="15" spans="1:28" ht="43.5" customHeight="1" thickBot="1" x14ac:dyDescent="0.45">
      <c r="A15" s="2" t="s">
        <v>11</v>
      </c>
      <c r="B15" s="7" t="s">
        <v>24</v>
      </c>
      <c r="C15" s="4">
        <v>20901.349999999999</v>
      </c>
      <c r="D15" s="5">
        <v>16825.59</v>
      </c>
      <c r="E15" s="4">
        <v>13387.5</v>
      </c>
      <c r="F15" s="5">
        <v>10776.94</v>
      </c>
      <c r="G15" s="5">
        <v>19074.009999999998</v>
      </c>
      <c r="H15" s="5">
        <v>15354.58</v>
      </c>
      <c r="I15" s="5">
        <v>13770</v>
      </c>
      <c r="J15" s="5">
        <v>11084.85</v>
      </c>
      <c r="K15" s="5">
        <v>16830</v>
      </c>
      <c r="L15" s="5">
        <v>13548.15</v>
      </c>
      <c r="M15" s="4">
        <v>17850</v>
      </c>
      <c r="N15" s="5">
        <v>14369.25</v>
      </c>
      <c r="O15" s="5">
        <v>19443.32</v>
      </c>
      <c r="P15" s="5">
        <v>15651.87</v>
      </c>
      <c r="Q15" s="5">
        <v>19250</v>
      </c>
      <c r="R15" s="5">
        <v>15496.25</v>
      </c>
      <c r="S15" s="5">
        <v>18688.2</v>
      </c>
      <c r="T15" s="5">
        <v>15044</v>
      </c>
      <c r="U15" s="5">
        <v>38327.519999999997</v>
      </c>
      <c r="V15" s="5">
        <v>30853.66</v>
      </c>
      <c r="W15" s="5">
        <v>19250</v>
      </c>
      <c r="X15" s="5">
        <v>15496.25</v>
      </c>
      <c r="Y15" s="4">
        <v>41250</v>
      </c>
      <c r="Z15" s="5">
        <v>33206.25</v>
      </c>
      <c r="AA15" s="5">
        <f t="shared" si="0"/>
        <v>258021.9</v>
      </c>
      <c r="AB15" s="5">
        <f t="shared" si="1"/>
        <v>207707.63999999998</v>
      </c>
    </row>
    <row r="16" spans="1:28" ht="47.25" customHeight="1" thickBot="1" x14ac:dyDescent="0.45">
      <c r="A16" s="2" t="s">
        <v>12</v>
      </c>
      <c r="B16" s="7" t="s">
        <v>111</v>
      </c>
      <c r="C16" s="4">
        <v>1821.43</v>
      </c>
      <c r="D16" s="5">
        <v>1466.26</v>
      </c>
      <c r="E16" s="4">
        <v>12750</v>
      </c>
      <c r="F16" s="5">
        <v>10263.75</v>
      </c>
      <c r="G16" s="5">
        <v>13750</v>
      </c>
      <c r="H16" s="5">
        <v>11068.75</v>
      </c>
      <c r="I16" s="5">
        <v>12750</v>
      </c>
      <c r="J16" s="5">
        <v>10263.75</v>
      </c>
      <c r="K16" s="5">
        <v>12750</v>
      </c>
      <c r="L16" s="5">
        <v>10263.75</v>
      </c>
      <c r="M16" s="4">
        <v>12750</v>
      </c>
      <c r="N16" s="5">
        <v>10263.75</v>
      </c>
      <c r="O16" s="5">
        <v>15156.51</v>
      </c>
      <c r="P16" s="5">
        <v>12200.99</v>
      </c>
      <c r="Q16" s="5">
        <v>27731.31</v>
      </c>
      <c r="R16" s="5">
        <v>22323.7</v>
      </c>
      <c r="S16" s="5">
        <v>16500</v>
      </c>
      <c r="T16" s="5">
        <v>13282.5</v>
      </c>
      <c r="U16" s="5">
        <v>17100</v>
      </c>
      <c r="V16" s="5">
        <v>13765.5</v>
      </c>
      <c r="W16" s="5">
        <v>16500</v>
      </c>
      <c r="X16" s="5">
        <v>13282.5</v>
      </c>
      <c r="Y16" s="4">
        <v>33000</v>
      </c>
      <c r="Z16" s="5">
        <v>26565</v>
      </c>
      <c r="AA16" s="5">
        <f t="shared" si="0"/>
        <v>192559.25</v>
      </c>
      <c r="AB16" s="5">
        <f t="shared" si="1"/>
        <v>155010.20000000001</v>
      </c>
    </row>
    <row r="17" spans="1:28" ht="43.5" customHeight="1" thickBot="1" x14ac:dyDescent="0.45">
      <c r="A17" s="57" t="s">
        <v>112</v>
      </c>
      <c r="B17" s="59"/>
      <c r="C17" s="4"/>
      <c r="D17" s="5"/>
      <c r="E17" s="4"/>
      <c r="F17" s="5"/>
      <c r="G17" s="5"/>
      <c r="H17" s="5"/>
      <c r="I17" s="5"/>
      <c r="J17" s="5"/>
      <c r="K17" s="5"/>
      <c r="L17" s="5"/>
      <c r="M17" s="4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4"/>
      <c r="Z17" s="5"/>
      <c r="AA17" s="5"/>
      <c r="AB17" s="5"/>
    </row>
    <row r="18" spans="1:28" ht="41.25" customHeight="1" thickBot="1" x14ac:dyDescent="0.45">
      <c r="A18" s="2" t="s">
        <v>113</v>
      </c>
      <c r="B18" s="7" t="s">
        <v>13</v>
      </c>
      <c r="C18" s="4">
        <v>17850</v>
      </c>
      <c r="D18" s="5">
        <v>14369.25</v>
      </c>
      <c r="E18" s="4">
        <v>17850</v>
      </c>
      <c r="F18" s="5">
        <v>14369.25</v>
      </c>
      <c r="G18" s="5">
        <v>24205</v>
      </c>
      <c r="H18" s="5">
        <v>19485.02</v>
      </c>
      <c r="I18" s="5">
        <v>14712.84</v>
      </c>
      <c r="J18" s="5">
        <v>11843.84</v>
      </c>
      <c r="K18" s="5">
        <v>12750</v>
      </c>
      <c r="L18" s="5">
        <v>10263.75</v>
      </c>
      <c r="M18" s="4">
        <v>22950</v>
      </c>
      <c r="N18" s="5">
        <v>18474.75</v>
      </c>
      <c r="O18" s="5">
        <v>23293.9</v>
      </c>
      <c r="P18" s="5">
        <v>18751.59</v>
      </c>
      <c r="Q18" s="5">
        <v>63940.19</v>
      </c>
      <c r="R18" s="5">
        <v>51471.86</v>
      </c>
      <c r="S18" s="5">
        <v>12090.93</v>
      </c>
      <c r="T18" s="5">
        <v>9733.2000000000007</v>
      </c>
      <c r="U18" s="5">
        <v>28700</v>
      </c>
      <c r="V18" s="5">
        <v>23103.5</v>
      </c>
      <c r="W18" s="5">
        <v>26600</v>
      </c>
      <c r="X18" s="5">
        <v>21413</v>
      </c>
      <c r="Y18" s="4">
        <v>57000</v>
      </c>
      <c r="Z18" s="5">
        <v>45885</v>
      </c>
      <c r="AA18" s="5">
        <f t="shared" si="0"/>
        <v>321942.86</v>
      </c>
      <c r="AB18" s="5">
        <f t="shared" si="1"/>
        <v>259164.01</v>
      </c>
    </row>
    <row r="19" spans="1:28" ht="45" customHeight="1" thickBot="1" x14ac:dyDescent="0.45">
      <c r="A19" s="2" t="s">
        <v>114</v>
      </c>
      <c r="B19" s="3" t="s">
        <v>9</v>
      </c>
      <c r="C19" s="4"/>
      <c r="D19" s="5"/>
      <c r="E19" s="4"/>
      <c r="F19" s="5"/>
      <c r="G19" s="5"/>
      <c r="H19" s="5"/>
      <c r="I19" s="5"/>
      <c r="J19" s="5"/>
      <c r="K19" s="5"/>
      <c r="L19" s="5"/>
      <c r="M19" s="4"/>
      <c r="N19" s="5"/>
      <c r="O19" s="5">
        <v>21110.04</v>
      </c>
      <c r="P19" s="5">
        <v>21110.04</v>
      </c>
      <c r="Q19" s="5"/>
      <c r="R19" s="5"/>
      <c r="S19" s="5"/>
      <c r="T19" s="5"/>
      <c r="U19" s="5"/>
      <c r="V19" s="5"/>
      <c r="W19" s="5"/>
      <c r="X19" s="5"/>
      <c r="Y19" s="4"/>
      <c r="Z19" s="5"/>
      <c r="AA19" s="5">
        <f t="shared" si="0"/>
        <v>21110.04</v>
      </c>
      <c r="AB19" s="5">
        <f t="shared" si="1"/>
        <v>21110.04</v>
      </c>
    </row>
    <row r="20" spans="1:28" ht="49.5" customHeight="1" thickBot="1" x14ac:dyDescent="0.45">
      <c r="A20" s="2" t="s">
        <v>90</v>
      </c>
      <c r="B20" s="7" t="s">
        <v>22</v>
      </c>
      <c r="C20" s="4">
        <v>14450</v>
      </c>
      <c r="D20" s="5">
        <v>11632.25</v>
      </c>
      <c r="E20" s="4">
        <v>17850</v>
      </c>
      <c r="F20" s="5">
        <v>14369.25</v>
      </c>
      <c r="G20" s="5">
        <v>19676.97</v>
      </c>
      <c r="H20" s="5">
        <v>15839.97</v>
      </c>
      <c r="I20" s="5">
        <v>17004.32</v>
      </c>
      <c r="J20" s="5">
        <v>13688.48</v>
      </c>
      <c r="K20" s="5">
        <v>9394.74</v>
      </c>
      <c r="L20" s="5">
        <v>7562.77</v>
      </c>
      <c r="M20" s="4">
        <v>17850</v>
      </c>
      <c r="N20" s="5">
        <v>14369.25</v>
      </c>
      <c r="O20" s="5">
        <v>49731.45</v>
      </c>
      <c r="P20" s="5">
        <v>40033.82</v>
      </c>
      <c r="Q20" s="5">
        <v>4812.5</v>
      </c>
      <c r="R20" s="5">
        <v>3874.06</v>
      </c>
      <c r="S20" s="5">
        <v>19345.189999999999</v>
      </c>
      <c r="T20" s="5">
        <v>15572.88</v>
      </c>
      <c r="U20" s="5">
        <v>20117.8</v>
      </c>
      <c r="V20" s="5">
        <v>16194.83</v>
      </c>
      <c r="W20" s="5">
        <v>19250</v>
      </c>
      <c r="X20" s="5">
        <v>15496.25</v>
      </c>
      <c r="Y20" s="4">
        <v>44000</v>
      </c>
      <c r="Z20" s="5">
        <v>35420</v>
      </c>
      <c r="AA20" s="5">
        <f t="shared" si="0"/>
        <v>253482.97</v>
      </c>
      <c r="AB20" s="5">
        <f t="shared" si="1"/>
        <v>204053.81</v>
      </c>
    </row>
    <row r="21" spans="1:28" ht="54" customHeight="1" thickBot="1" x14ac:dyDescent="0.45">
      <c r="A21" s="57" t="s">
        <v>115</v>
      </c>
      <c r="B21" s="59"/>
      <c r="C21" s="4"/>
      <c r="D21" s="5"/>
      <c r="E21" s="4"/>
      <c r="F21" s="5"/>
      <c r="G21" s="5"/>
      <c r="H21" s="5"/>
      <c r="I21" s="5"/>
      <c r="J21" s="5"/>
      <c r="K21" s="5"/>
      <c r="L21" s="5"/>
      <c r="M21" s="4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4"/>
      <c r="Z21" s="5"/>
      <c r="AA21" s="5"/>
      <c r="AB21" s="5"/>
    </row>
    <row r="22" spans="1:28" ht="47.25" customHeight="1" thickBot="1" x14ac:dyDescent="0.45">
      <c r="A22" s="2" t="s">
        <v>91</v>
      </c>
      <c r="B22" s="7" t="s">
        <v>116</v>
      </c>
      <c r="C22" s="4">
        <v>29045</v>
      </c>
      <c r="D22" s="5">
        <v>23381.22</v>
      </c>
      <c r="E22" s="4">
        <v>27738.47</v>
      </c>
      <c r="F22" s="5">
        <v>22329.47</v>
      </c>
      <c r="G22" s="5">
        <v>29623.84</v>
      </c>
      <c r="H22" s="5">
        <v>23847.19</v>
      </c>
      <c r="I22" s="5">
        <v>26305.9</v>
      </c>
      <c r="J22" s="5">
        <v>21176.25</v>
      </c>
      <c r="K22" s="5">
        <v>25905</v>
      </c>
      <c r="L22" s="5">
        <v>20853.52</v>
      </c>
      <c r="M22" s="4">
        <v>27475</v>
      </c>
      <c r="N22" s="5">
        <v>22117.37</v>
      </c>
      <c r="O22" s="5">
        <v>33217.410000000003</v>
      </c>
      <c r="P22" s="5">
        <v>26740.02</v>
      </c>
      <c r="Q22" s="5">
        <v>31998.12</v>
      </c>
      <c r="R22" s="5">
        <v>25758.49</v>
      </c>
      <c r="S22" s="5">
        <v>30800</v>
      </c>
      <c r="T22" s="5">
        <v>24794</v>
      </c>
      <c r="U22" s="5">
        <v>69242.38</v>
      </c>
      <c r="V22" s="5">
        <v>55740.11</v>
      </c>
      <c r="W22" s="5">
        <v>22000</v>
      </c>
      <c r="X22" s="5">
        <v>17710</v>
      </c>
      <c r="Y22" s="4">
        <v>63360</v>
      </c>
      <c r="Z22" s="5">
        <v>51004.800000000003</v>
      </c>
      <c r="AA22" s="5">
        <f t="shared" si="0"/>
        <v>416711.12</v>
      </c>
      <c r="AB22" s="5">
        <f t="shared" si="1"/>
        <v>335452.44</v>
      </c>
    </row>
    <row r="23" spans="1:28" ht="47.25" customHeight="1" thickBot="1" x14ac:dyDescent="0.45">
      <c r="A23" s="2" t="s">
        <v>117</v>
      </c>
      <c r="B23" s="7" t="s">
        <v>85</v>
      </c>
      <c r="C23" s="4">
        <v>27115.71</v>
      </c>
      <c r="D23" s="5">
        <v>21828.14</v>
      </c>
      <c r="E23" s="4">
        <v>29865.48</v>
      </c>
      <c r="F23" s="5">
        <v>24041.71</v>
      </c>
      <c r="G23" s="5">
        <v>32812.68</v>
      </c>
      <c r="H23" s="5">
        <v>26414.21</v>
      </c>
      <c r="I23" s="5">
        <v>24300</v>
      </c>
      <c r="J23" s="5">
        <v>19561.5</v>
      </c>
      <c r="K23" s="5">
        <v>26730</v>
      </c>
      <c r="L23" s="5">
        <v>21517.65</v>
      </c>
      <c r="M23" s="4">
        <v>29970</v>
      </c>
      <c r="N23" s="5">
        <v>24125.85</v>
      </c>
      <c r="O23" s="5">
        <v>79829.05</v>
      </c>
      <c r="P23" s="5">
        <v>64262.38</v>
      </c>
      <c r="Q23" s="5">
        <v>16150</v>
      </c>
      <c r="R23" s="5">
        <v>13000.75</v>
      </c>
      <c r="S23" s="5">
        <v>68850</v>
      </c>
      <c r="T23" s="5">
        <v>55424.25</v>
      </c>
      <c r="U23" s="5">
        <v>38283.89</v>
      </c>
      <c r="V23" s="5">
        <v>30818.53</v>
      </c>
      <c r="W23" s="5">
        <v>37246.1</v>
      </c>
      <c r="X23" s="5">
        <v>29983.11</v>
      </c>
      <c r="Y23" s="4">
        <v>75415.460000000006</v>
      </c>
      <c r="Z23" s="5">
        <v>60709.45</v>
      </c>
      <c r="AA23" s="5">
        <f t="shared" si="0"/>
        <v>486568.37</v>
      </c>
      <c r="AB23" s="5">
        <f t="shared" si="1"/>
        <v>391687.52999999991</v>
      </c>
    </row>
    <row r="24" spans="1:28" ht="39.75" customHeight="1" thickBot="1" x14ac:dyDescent="0.45">
      <c r="A24" s="2" t="s">
        <v>92</v>
      </c>
      <c r="B24" s="7" t="s">
        <v>118</v>
      </c>
      <c r="C24" s="4">
        <v>9228.58</v>
      </c>
      <c r="D24" s="5">
        <v>7429.01</v>
      </c>
      <c r="E24" s="4">
        <v>12750</v>
      </c>
      <c r="F24" s="5">
        <v>10263.75</v>
      </c>
      <c r="G24" s="5">
        <v>13750</v>
      </c>
      <c r="H24" s="5">
        <v>11068.758</v>
      </c>
      <c r="I24" s="5">
        <v>11730</v>
      </c>
      <c r="J24" s="5">
        <v>9442.65</v>
      </c>
      <c r="K24" s="5">
        <v>12750</v>
      </c>
      <c r="L24" s="5">
        <v>10263.75</v>
      </c>
      <c r="M24" s="4">
        <v>15300</v>
      </c>
      <c r="N24" s="5">
        <v>12316.5</v>
      </c>
      <c r="O24" s="5">
        <v>14286.51</v>
      </c>
      <c r="P24" s="5">
        <v>11500.64</v>
      </c>
      <c r="Q24" s="5">
        <v>14850</v>
      </c>
      <c r="R24" s="5">
        <v>11954.25</v>
      </c>
      <c r="S24" s="5">
        <v>16500</v>
      </c>
      <c r="T24" s="5">
        <v>13282.5</v>
      </c>
      <c r="U24" s="5">
        <v>31056.3</v>
      </c>
      <c r="V24" s="5">
        <v>25000.33</v>
      </c>
      <c r="W24" s="5">
        <v>14850</v>
      </c>
      <c r="X24" s="5">
        <v>11954.25</v>
      </c>
      <c r="Y24" s="4">
        <v>30249.279999999999</v>
      </c>
      <c r="Z24" s="5">
        <v>24350.67</v>
      </c>
      <c r="AA24" s="5">
        <f t="shared" si="0"/>
        <v>197300.66999999998</v>
      </c>
      <c r="AB24" s="5">
        <f t="shared" si="1"/>
        <v>158827.05800000002</v>
      </c>
    </row>
    <row r="25" spans="1:28" ht="74.25" customHeight="1" thickBot="1" x14ac:dyDescent="0.45">
      <c r="A25" s="6" t="s">
        <v>75</v>
      </c>
      <c r="B25" s="3"/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>
        <f t="shared" si="0"/>
        <v>0</v>
      </c>
      <c r="AB25" s="5">
        <f t="shared" si="1"/>
        <v>0</v>
      </c>
    </row>
    <row r="26" spans="1:28" ht="43.5" customHeight="1" thickBot="1" x14ac:dyDescent="0.45">
      <c r="A26" s="2" t="s">
        <v>119</v>
      </c>
      <c r="B26" s="7" t="s">
        <v>21</v>
      </c>
      <c r="C26" s="4">
        <v>28350</v>
      </c>
      <c r="D26" s="5">
        <v>22821.75</v>
      </c>
      <c r="E26" s="4">
        <v>28350</v>
      </c>
      <c r="F26" s="5">
        <v>22821.75</v>
      </c>
      <c r="G26" s="5">
        <v>30616.99</v>
      </c>
      <c r="H26" s="5">
        <v>24646.68</v>
      </c>
      <c r="I26" s="5">
        <v>21870</v>
      </c>
      <c r="J26" s="5">
        <v>17605.349999999999</v>
      </c>
      <c r="K26" s="5">
        <v>24300</v>
      </c>
      <c r="L26" s="5">
        <v>19561.5</v>
      </c>
      <c r="M26" s="4">
        <v>26730</v>
      </c>
      <c r="N26" s="5">
        <v>21517.65</v>
      </c>
      <c r="O26" s="5">
        <v>32167.8</v>
      </c>
      <c r="P26" s="5">
        <v>25895.08</v>
      </c>
      <c r="Q26" s="5">
        <v>60460.23</v>
      </c>
      <c r="R26" s="5">
        <v>48670.49</v>
      </c>
      <c r="S26" s="5">
        <v>25200</v>
      </c>
      <c r="T26" s="5">
        <v>20286</v>
      </c>
      <c r="U26" s="5">
        <v>32900</v>
      </c>
      <c r="V26" s="5">
        <v>26484.5</v>
      </c>
      <c r="W26" s="5">
        <v>30800</v>
      </c>
      <c r="X26" s="5">
        <v>24794</v>
      </c>
      <c r="Y26" s="4">
        <v>61666.67</v>
      </c>
      <c r="Z26" s="5">
        <v>49641.67</v>
      </c>
      <c r="AA26" s="5">
        <f t="shared" si="0"/>
        <v>403411.68999999994</v>
      </c>
      <c r="AB26" s="5">
        <f t="shared" si="1"/>
        <v>324746.42000000004</v>
      </c>
    </row>
    <row r="27" spans="1:28" ht="53.25" customHeight="1" thickBot="1" x14ac:dyDescent="0.45">
      <c r="A27" s="2" t="s">
        <v>120</v>
      </c>
      <c r="B27" s="7" t="s">
        <v>76</v>
      </c>
      <c r="C27" s="4">
        <v>27475</v>
      </c>
      <c r="D27" s="5">
        <v>22117.37</v>
      </c>
      <c r="E27" s="4">
        <v>27475</v>
      </c>
      <c r="F27" s="5">
        <v>22117.37</v>
      </c>
      <c r="G27" s="5">
        <v>28867.5</v>
      </c>
      <c r="H27" s="5">
        <v>23238.34</v>
      </c>
      <c r="I27" s="5">
        <v>18055</v>
      </c>
      <c r="J27" s="5">
        <v>14534.27</v>
      </c>
      <c r="K27" s="5">
        <v>23550</v>
      </c>
      <c r="L27" s="5">
        <v>18957.75</v>
      </c>
      <c r="M27" s="4">
        <v>25905</v>
      </c>
      <c r="N27" s="5">
        <v>20853.52</v>
      </c>
      <c r="O27" s="5">
        <v>57088.15</v>
      </c>
      <c r="P27" s="5">
        <v>45955.96</v>
      </c>
      <c r="Q27" s="5">
        <v>22312.5</v>
      </c>
      <c r="R27" s="5">
        <v>17961.560000000001</v>
      </c>
      <c r="S27" s="5">
        <v>29750</v>
      </c>
      <c r="T27" s="5">
        <v>23948.75</v>
      </c>
      <c r="U27" s="5">
        <v>30402.32</v>
      </c>
      <c r="V27" s="5">
        <v>24473.87</v>
      </c>
      <c r="W27" s="5">
        <v>29750.01</v>
      </c>
      <c r="X27" s="5">
        <v>23948.76</v>
      </c>
      <c r="Y27" s="4">
        <v>61200</v>
      </c>
      <c r="Z27" s="5">
        <v>49266</v>
      </c>
      <c r="AA27" s="5">
        <f t="shared" si="0"/>
        <v>381830.48000000004</v>
      </c>
      <c r="AB27" s="5">
        <f t="shared" si="1"/>
        <v>307373.52</v>
      </c>
    </row>
    <row r="28" spans="1:28" ht="43.5" customHeight="1" thickBot="1" x14ac:dyDescent="0.45">
      <c r="A28" s="2" t="s">
        <v>121</v>
      </c>
      <c r="B28" s="3" t="s">
        <v>25</v>
      </c>
      <c r="C28" s="4">
        <v>18360</v>
      </c>
      <c r="D28" s="5">
        <v>14779.8</v>
      </c>
      <c r="E28" s="4">
        <v>18284.3</v>
      </c>
      <c r="F28" s="5">
        <v>14718.87</v>
      </c>
      <c r="G28" s="5">
        <v>18963.38</v>
      </c>
      <c r="H28" s="5">
        <v>15265.52</v>
      </c>
      <c r="I28" s="5">
        <v>14539.35</v>
      </c>
      <c r="J28" s="5">
        <v>11704.18</v>
      </c>
      <c r="K28" s="5">
        <v>11273.68</v>
      </c>
      <c r="L28" s="5">
        <v>9075.31</v>
      </c>
      <c r="M28" s="4">
        <v>18105</v>
      </c>
      <c r="N28" s="5">
        <v>14574.52</v>
      </c>
      <c r="O28" s="5">
        <v>38544.31</v>
      </c>
      <c r="P28" s="5">
        <v>31028.17</v>
      </c>
      <c r="Q28" s="5">
        <v>15675</v>
      </c>
      <c r="R28" s="5">
        <v>12618.37</v>
      </c>
      <c r="S28" s="5">
        <v>19426.400000000001</v>
      </c>
      <c r="T28" s="5">
        <v>15638.25</v>
      </c>
      <c r="U28" s="5">
        <v>22533.34</v>
      </c>
      <c r="V28" s="5">
        <v>18139.34</v>
      </c>
      <c r="W28" s="5">
        <v>17416.669999999998</v>
      </c>
      <c r="X28" s="5">
        <v>14020.42</v>
      </c>
      <c r="Y28" s="4">
        <v>40225.599999999999</v>
      </c>
      <c r="Z28" s="5">
        <v>32381.61</v>
      </c>
      <c r="AA28" s="5">
        <f t="shared" si="0"/>
        <v>253347.03000000003</v>
      </c>
      <c r="AB28" s="5">
        <f t="shared" si="1"/>
        <v>203944.36000000002</v>
      </c>
    </row>
    <row r="29" spans="1:28" ht="44.25" customHeight="1" thickBot="1" x14ac:dyDescent="0.45">
      <c r="A29" s="2" t="s">
        <v>93</v>
      </c>
      <c r="B29" s="3" t="s">
        <v>122</v>
      </c>
      <c r="C29" s="4"/>
      <c r="D29" s="5"/>
      <c r="E29" s="4">
        <v>6375</v>
      </c>
      <c r="F29" s="5">
        <v>5131.87</v>
      </c>
      <c r="G29" s="5">
        <v>13750</v>
      </c>
      <c r="H29" s="5">
        <v>11068.75</v>
      </c>
      <c r="I29" s="5">
        <v>17850</v>
      </c>
      <c r="J29" s="5">
        <v>14369.25</v>
      </c>
      <c r="K29" s="5">
        <v>15300</v>
      </c>
      <c r="L29" s="5">
        <v>12316.5</v>
      </c>
      <c r="M29" s="4">
        <v>17850</v>
      </c>
      <c r="N29" s="5">
        <v>14369.25</v>
      </c>
      <c r="O29" s="5">
        <v>19577.82</v>
      </c>
      <c r="P29" s="5">
        <v>15760.14</v>
      </c>
      <c r="Q29" s="5">
        <v>19361.48</v>
      </c>
      <c r="R29" s="5">
        <v>15585.99</v>
      </c>
      <c r="S29" s="5">
        <v>55922.75</v>
      </c>
      <c r="T29" s="5">
        <v>45017.81</v>
      </c>
      <c r="U29" s="5">
        <v>12357.09</v>
      </c>
      <c r="V29" s="5">
        <v>9947.4500000000007</v>
      </c>
      <c r="W29" s="5">
        <v>19536.455999999998</v>
      </c>
      <c r="X29" s="5">
        <v>15726.85</v>
      </c>
      <c r="Y29" s="4">
        <v>44194.06</v>
      </c>
      <c r="Z29" s="5">
        <v>35576.22</v>
      </c>
      <c r="AA29" s="5">
        <f t="shared" si="0"/>
        <v>242074.65600000002</v>
      </c>
      <c r="AB29" s="5">
        <f t="shared" si="1"/>
        <v>194870.08000000002</v>
      </c>
    </row>
    <row r="30" spans="1:28" ht="75.75" customHeight="1" thickBot="1" x14ac:dyDescent="0.45">
      <c r="A30" s="6" t="s">
        <v>123</v>
      </c>
      <c r="B30" s="7"/>
      <c r="C30" s="4"/>
      <c r="D30" s="5"/>
      <c r="E30" s="4"/>
      <c r="F30" s="5"/>
      <c r="G30" s="5"/>
      <c r="H30" s="5"/>
      <c r="I30" s="5"/>
      <c r="J30" s="5"/>
      <c r="K30" s="5"/>
      <c r="L30" s="5"/>
      <c r="M30" s="4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4"/>
      <c r="Z30" s="5"/>
      <c r="AA30" s="5">
        <f t="shared" si="0"/>
        <v>0</v>
      </c>
      <c r="AB30" s="5">
        <f t="shared" si="1"/>
        <v>0</v>
      </c>
    </row>
    <row r="31" spans="1:28" ht="63" customHeight="1" thickBot="1" x14ac:dyDescent="0.45">
      <c r="A31" s="2" t="s">
        <v>124</v>
      </c>
      <c r="B31" s="7" t="s">
        <v>125</v>
      </c>
      <c r="C31" s="4">
        <v>17000</v>
      </c>
      <c r="D31" s="5">
        <v>13684.99</v>
      </c>
      <c r="E31" s="4">
        <v>17850</v>
      </c>
      <c r="F31" s="5">
        <v>14369.25</v>
      </c>
      <c r="G31" s="5">
        <v>19110.32</v>
      </c>
      <c r="H31" s="5">
        <v>15383.81</v>
      </c>
      <c r="I31" s="5">
        <v>12750</v>
      </c>
      <c r="J31" s="5">
        <v>10263.75</v>
      </c>
      <c r="K31" s="5">
        <v>16830</v>
      </c>
      <c r="L31" s="5">
        <v>13548.15</v>
      </c>
      <c r="M31" s="4">
        <v>17850</v>
      </c>
      <c r="N31" s="5">
        <v>14369.25</v>
      </c>
      <c r="O31" s="5">
        <v>20993.46</v>
      </c>
      <c r="P31" s="5">
        <v>16899.740000000002</v>
      </c>
      <c r="Q31" s="5">
        <v>18915.099999999999</v>
      </c>
      <c r="R31" s="5">
        <v>15226.65</v>
      </c>
      <c r="S31" s="5">
        <v>28350</v>
      </c>
      <c r="T31" s="5">
        <v>22821.75</v>
      </c>
      <c r="U31" s="5">
        <v>24583.43</v>
      </c>
      <c r="V31" s="5">
        <v>19789.66</v>
      </c>
      <c r="W31" s="5">
        <v>45827.44</v>
      </c>
      <c r="X31" s="5">
        <v>36891.089999999997</v>
      </c>
      <c r="Y31" s="4">
        <v>45360</v>
      </c>
      <c r="Z31" s="5">
        <v>36514.800000000003</v>
      </c>
      <c r="AA31" s="5">
        <f t="shared" si="0"/>
        <v>285419.75</v>
      </c>
      <c r="AB31" s="5">
        <f t="shared" si="1"/>
        <v>229762.89</v>
      </c>
    </row>
    <row r="32" spans="1:28" ht="66.75" customHeight="1" thickBot="1" x14ac:dyDescent="0.45">
      <c r="A32" s="2" t="s">
        <v>126</v>
      </c>
      <c r="B32" s="3" t="s">
        <v>127</v>
      </c>
      <c r="C32" s="4">
        <v>17850</v>
      </c>
      <c r="D32" s="5">
        <v>14369.25</v>
      </c>
      <c r="E32" s="4">
        <v>17850</v>
      </c>
      <c r="F32" s="5">
        <v>14369.25</v>
      </c>
      <c r="G32" s="5">
        <v>19800.189999999999</v>
      </c>
      <c r="H32" s="5">
        <v>15939.16</v>
      </c>
      <c r="I32" s="5">
        <v>11730</v>
      </c>
      <c r="J32" s="5">
        <v>9442.65</v>
      </c>
      <c r="K32" s="5">
        <v>16830</v>
      </c>
      <c r="L32" s="5">
        <v>13548.15</v>
      </c>
      <c r="M32" s="4">
        <v>16501.8</v>
      </c>
      <c r="N32" s="5">
        <v>13283.95</v>
      </c>
      <c r="O32" s="5">
        <v>18519.55</v>
      </c>
      <c r="P32" s="5">
        <v>14908.24</v>
      </c>
      <c r="Q32" s="5">
        <v>44322.9</v>
      </c>
      <c r="R32" s="5">
        <v>35679.94</v>
      </c>
      <c r="S32" s="5">
        <v>11375</v>
      </c>
      <c r="T32" s="5">
        <v>9156.8700000000008</v>
      </c>
      <c r="U32" s="5">
        <v>21350</v>
      </c>
      <c r="V32" s="5">
        <v>17186.75</v>
      </c>
      <c r="W32" s="5">
        <v>16380.84</v>
      </c>
      <c r="X32" s="5">
        <v>13186.58</v>
      </c>
      <c r="Y32" s="4">
        <v>39600</v>
      </c>
      <c r="Z32" s="5">
        <v>31878</v>
      </c>
      <c r="AA32" s="5">
        <f t="shared" si="0"/>
        <v>252110.27999999997</v>
      </c>
      <c r="AB32" s="5">
        <f t="shared" si="1"/>
        <v>202948.79</v>
      </c>
    </row>
    <row r="33" spans="1:28" ht="51" customHeight="1" x14ac:dyDescent="0.4">
      <c r="A33" s="41" t="s">
        <v>0</v>
      </c>
      <c r="B33" s="41" t="s">
        <v>1</v>
      </c>
      <c r="C33" s="45" t="s">
        <v>64</v>
      </c>
      <c r="D33" s="46"/>
      <c r="E33" s="45" t="s">
        <v>65</v>
      </c>
      <c r="F33" s="46"/>
      <c r="G33" s="45" t="s">
        <v>71</v>
      </c>
      <c r="H33" s="46"/>
      <c r="I33" s="45" t="s">
        <v>72</v>
      </c>
      <c r="J33" s="46"/>
      <c r="K33" s="45" t="s">
        <v>73</v>
      </c>
      <c r="L33" s="46"/>
      <c r="M33" s="45" t="s">
        <v>74</v>
      </c>
      <c r="N33" s="46"/>
      <c r="O33" s="45" t="s">
        <v>79</v>
      </c>
      <c r="P33" s="46"/>
      <c r="Q33" s="45" t="s">
        <v>80</v>
      </c>
      <c r="R33" s="46"/>
      <c r="S33" s="45" t="s">
        <v>81</v>
      </c>
      <c r="T33" s="46"/>
      <c r="U33" s="45" t="s">
        <v>82</v>
      </c>
      <c r="V33" s="46"/>
      <c r="W33" s="45" t="s">
        <v>83</v>
      </c>
      <c r="X33" s="46"/>
      <c r="Y33" s="45" t="s">
        <v>84</v>
      </c>
      <c r="Z33" s="46"/>
      <c r="AA33" s="44" t="s">
        <v>107</v>
      </c>
      <c r="AB33" s="44" t="s">
        <v>108</v>
      </c>
    </row>
    <row r="34" spans="1:28" ht="51" customHeight="1" thickBot="1" x14ac:dyDescent="0.45">
      <c r="A34" s="64"/>
      <c r="B34" s="64"/>
      <c r="C34" s="47"/>
      <c r="D34" s="48"/>
      <c r="E34" s="47"/>
      <c r="F34" s="48"/>
      <c r="G34" s="47"/>
      <c r="H34" s="48"/>
      <c r="I34" s="47"/>
      <c r="J34" s="48"/>
      <c r="K34" s="47"/>
      <c r="L34" s="48"/>
      <c r="M34" s="47"/>
      <c r="N34" s="48"/>
      <c r="O34" s="47"/>
      <c r="P34" s="48"/>
      <c r="Q34" s="47"/>
      <c r="R34" s="48"/>
      <c r="S34" s="47"/>
      <c r="T34" s="48"/>
      <c r="U34" s="47"/>
      <c r="V34" s="48"/>
      <c r="W34" s="47"/>
      <c r="X34" s="48"/>
      <c r="Y34" s="47"/>
      <c r="Z34" s="48"/>
      <c r="AA34" s="43"/>
      <c r="AB34" s="43"/>
    </row>
    <row r="35" spans="1:28" ht="51" customHeight="1" x14ac:dyDescent="0.4">
      <c r="A35" s="64"/>
      <c r="B35" s="64"/>
      <c r="C35" s="41" t="s">
        <v>23</v>
      </c>
      <c r="D35" s="41" t="s">
        <v>2</v>
      </c>
      <c r="E35" s="41" t="s">
        <v>23</v>
      </c>
      <c r="F35" s="41" t="s">
        <v>2</v>
      </c>
      <c r="G35" s="41" t="s">
        <v>23</v>
      </c>
      <c r="H35" s="41" t="s">
        <v>2</v>
      </c>
      <c r="I35" s="41" t="s">
        <v>23</v>
      </c>
      <c r="J35" s="41" t="s">
        <v>2</v>
      </c>
      <c r="K35" s="41" t="s">
        <v>23</v>
      </c>
      <c r="L35" s="41" t="s">
        <v>2</v>
      </c>
      <c r="M35" s="41" t="s">
        <v>23</v>
      </c>
      <c r="N35" s="41" t="s">
        <v>2</v>
      </c>
      <c r="O35" s="41" t="s">
        <v>23</v>
      </c>
      <c r="P35" s="41" t="s">
        <v>2</v>
      </c>
      <c r="Q35" s="41" t="s">
        <v>23</v>
      </c>
      <c r="R35" s="41" t="s">
        <v>2</v>
      </c>
      <c r="S35" s="41" t="s">
        <v>23</v>
      </c>
      <c r="T35" s="41" t="s">
        <v>2</v>
      </c>
      <c r="U35" s="41" t="s">
        <v>23</v>
      </c>
      <c r="V35" s="41" t="s">
        <v>2</v>
      </c>
      <c r="W35" s="41" t="s">
        <v>23</v>
      </c>
      <c r="X35" s="41" t="s">
        <v>2</v>
      </c>
      <c r="Y35" s="41" t="s">
        <v>23</v>
      </c>
      <c r="Z35" s="41" t="s">
        <v>2</v>
      </c>
      <c r="AA35" s="41" t="s">
        <v>23</v>
      </c>
      <c r="AB35" s="41" t="s">
        <v>2</v>
      </c>
    </row>
    <row r="36" spans="1:28" ht="51" customHeight="1" thickBot="1" x14ac:dyDescent="0.45">
      <c r="A36" s="49"/>
      <c r="B36" s="49"/>
      <c r="C36" s="42"/>
      <c r="D36" s="43"/>
      <c r="E36" s="42"/>
      <c r="F36" s="43"/>
      <c r="G36" s="42"/>
      <c r="H36" s="43"/>
      <c r="I36" s="42"/>
      <c r="J36" s="43"/>
      <c r="K36" s="42"/>
      <c r="L36" s="43"/>
      <c r="M36" s="42"/>
      <c r="N36" s="43"/>
      <c r="O36" s="42"/>
      <c r="P36" s="43"/>
      <c r="Q36" s="42"/>
      <c r="R36" s="43"/>
      <c r="S36" s="42"/>
      <c r="T36" s="43"/>
      <c r="U36" s="42"/>
      <c r="V36" s="43"/>
      <c r="W36" s="42"/>
      <c r="X36" s="43"/>
      <c r="Y36" s="42"/>
      <c r="Z36" s="43"/>
      <c r="AA36" s="42"/>
      <c r="AB36" s="49"/>
    </row>
    <row r="37" spans="1:28" ht="49.5" customHeight="1" thickBot="1" x14ac:dyDescent="0.45">
      <c r="A37" s="57" t="s">
        <v>19</v>
      </c>
      <c r="B37" s="59"/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f t="shared" si="0"/>
        <v>0</v>
      </c>
      <c r="AB37" s="5">
        <f t="shared" si="1"/>
        <v>0</v>
      </c>
    </row>
    <row r="38" spans="1:28" ht="42.75" customHeight="1" thickBot="1" x14ac:dyDescent="0.45">
      <c r="A38" s="2" t="s">
        <v>128</v>
      </c>
      <c r="B38" s="3" t="s">
        <v>66</v>
      </c>
      <c r="C38" s="4">
        <v>29970</v>
      </c>
      <c r="D38" s="5">
        <v>24125.85</v>
      </c>
      <c r="E38" s="4">
        <v>29970</v>
      </c>
      <c r="F38" s="5">
        <v>24125.85</v>
      </c>
      <c r="G38" s="5">
        <v>31509.31</v>
      </c>
      <c r="H38" s="5">
        <v>25364.9</v>
      </c>
      <c r="I38" s="5">
        <v>24300</v>
      </c>
      <c r="J38" s="5">
        <v>19561.5</v>
      </c>
      <c r="K38" s="5">
        <v>26730</v>
      </c>
      <c r="L38" s="5">
        <v>21517.65</v>
      </c>
      <c r="M38" s="4">
        <v>33210</v>
      </c>
      <c r="N38" s="5">
        <v>26734.05</v>
      </c>
      <c r="O38" s="5">
        <v>68694.11</v>
      </c>
      <c r="P38" s="5">
        <v>55298.76</v>
      </c>
      <c r="Q38" s="5">
        <v>28424</v>
      </c>
      <c r="R38" s="5">
        <v>22881.32</v>
      </c>
      <c r="S38" s="5">
        <v>35200</v>
      </c>
      <c r="T38" s="5">
        <v>28336</v>
      </c>
      <c r="U38" s="5">
        <v>35800</v>
      </c>
      <c r="V38" s="5">
        <v>28819</v>
      </c>
      <c r="W38" s="5">
        <v>32312.18</v>
      </c>
      <c r="X38" s="5">
        <v>26011.31</v>
      </c>
      <c r="Y38" s="4">
        <v>74800</v>
      </c>
      <c r="Z38" s="5">
        <v>60214</v>
      </c>
      <c r="AA38" s="5">
        <f t="shared" si="0"/>
        <v>450919.6</v>
      </c>
      <c r="AB38" s="5">
        <f t="shared" si="1"/>
        <v>362990.19</v>
      </c>
    </row>
    <row r="39" spans="1:28" ht="54.75" customHeight="1" thickBot="1" x14ac:dyDescent="0.45">
      <c r="A39" s="2" t="s">
        <v>129</v>
      </c>
      <c r="B39" s="3" t="s">
        <v>130</v>
      </c>
      <c r="C39" s="4">
        <v>17008.32</v>
      </c>
      <c r="D39" s="5">
        <v>13691.7</v>
      </c>
      <c r="E39" s="4">
        <v>27475</v>
      </c>
      <c r="F39" s="5">
        <v>22117.37</v>
      </c>
      <c r="G39" s="5">
        <v>32738.17</v>
      </c>
      <c r="H39" s="5">
        <v>26354.23</v>
      </c>
      <c r="I39" s="5">
        <v>18055</v>
      </c>
      <c r="J39" s="5">
        <v>14534.27</v>
      </c>
      <c r="K39" s="5">
        <v>23550</v>
      </c>
      <c r="L39" s="5">
        <v>18957.75</v>
      </c>
      <c r="M39" s="4">
        <v>27475</v>
      </c>
      <c r="N39" s="5">
        <v>22117.37</v>
      </c>
      <c r="O39" s="5">
        <v>32346.1</v>
      </c>
      <c r="P39" s="5">
        <v>26038.61</v>
      </c>
      <c r="Q39" s="5">
        <v>32513.58</v>
      </c>
      <c r="R39" s="5">
        <v>26173.439999999999</v>
      </c>
      <c r="S39" s="5">
        <v>25264.26</v>
      </c>
      <c r="T39" s="5">
        <v>20337.73</v>
      </c>
      <c r="U39" s="5">
        <v>30350</v>
      </c>
      <c r="V39" s="5">
        <v>24431.75</v>
      </c>
      <c r="W39" s="5">
        <v>63167.28</v>
      </c>
      <c r="X39" s="5">
        <v>50849.66</v>
      </c>
      <c r="Y39" s="4">
        <v>54090.92</v>
      </c>
      <c r="Z39" s="5">
        <v>43543.19</v>
      </c>
      <c r="AA39" s="5">
        <f t="shared" si="0"/>
        <v>384033.63</v>
      </c>
      <c r="AB39" s="5">
        <f t="shared" si="1"/>
        <v>309147.07</v>
      </c>
    </row>
    <row r="40" spans="1:28" ht="57" customHeight="1" thickBot="1" x14ac:dyDescent="0.45">
      <c r="A40" s="2" t="s">
        <v>131</v>
      </c>
      <c r="B40" s="3" t="s">
        <v>67</v>
      </c>
      <c r="C40" s="4">
        <v>17850</v>
      </c>
      <c r="D40" s="5">
        <v>14369.25</v>
      </c>
      <c r="E40" s="4">
        <v>17850</v>
      </c>
      <c r="F40" s="5">
        <v>14369.25</v>
      </c>
      <c r="G40" s="5">
        <v>19105</v>
      </c>
      <c r="H40" s="5">
        <v>15379.52</v>
      </c>
      <c r="I40" s="5">
        <v>13770</v>
      </c>
      <c r="J40" s="5">
        <v>11084.85</v>
      </c>
      <c r="K40" s="5">
        <v>16830</v>
      </c>
      <c r="L40" s="5">
        <v>13548.15</v>
      </c>
      <c r="M40" s="4">
        <v>17850</v>
      </c>
      <c r="N40" s="5">
        <v>14369.25</v>
      </c>
      <c r="O40" s="5">
        <v>22827.41</v>
      </c>
      <c r="P40" s="5">
        <v>18376.07</v>
      </c>
      <c r="Q40" s="5">
        <v>38021.17</v>
      </c>
      <c r="R40" s="5">
        <v>30607.040000000001</v>
      </c>
      <c r="S40" s="5">
        <v>19250</v>
      </c>
      <c r="T40" s="5">
        <v>15496.25</v>
      </c>
      <c r="U40" s="5">
        <v>19881.27</v>
      </c>
      <c r="V40" s="5">
        <v>16004.42</v>
      </c>
      <c r="W40" s="5">
        <v>19250</v>
      </c>
      <c r="X40" s="5">
        <v>15496.25</v>
      </c>
      <c r="Y40" s="4">
        <v>41250</v>
      </c>
      <c r="Z40" s="5">
        <v>33206.25</v>
      </c>
      <c r="AA40" s="5">
        <f t="shared" si="0"/>
        <v>263734.84999999998</v>
      </c>
      <c r="AB40" s="5">
        <f t="shared" si="1"/>
        <v>212306.55000000002</v>
      </c>
    </row>
    <row r="41" spans="1:28" ht="47.25" customHeight="1" thickBot="1" x14ac:dyDescent="0.45">
      <c r="A41" s="2" t="s">
        <v>132</v>
      </c>
      <c r="B41" s="3" t="s">
        <v>205</v>
      </c>
      <c r="C41" s="4">
        <v>0</v>
      </c>
      <c r="D41" s="5">
        <v>0</v>
      </c>
      <c r="E41" s="4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14350</v>
      </c>
      <c r="V41" s="5">
        <v>11551.75</v>
      </c>
      <c r="W41" s="5">
        <v>9821.43</v>
      </c>
      <c r="X41" s="5">
        <v>7906.25</v>
      </c>
      <c r="Y41" s="4">
        <v>37832.199999999997</v>
      </c>
      <c r="Z41" s="5">
        <v>30454.92</v>
      </c>
      <c r="AA41" s="5">
        <f t="shared" si="0"/>
        <v>62003.63</v>
      </c>
      <c r="AB41" s="5">
        <f t="shared" si="1"/>
        <v>49912.92</v>
      </c>
    </row>
    <row r="42" spans="1:28" ht="39.75" customHeight="1" thickBot="1" x14ac:dyDescent="0.45">
      <c r="A42" s="57" t="s">
        <v>123</v>
      </c>
      <c r="B42" s="58"/>
      <c r="C42" s="4"/>
      <c r="D42" s="5"/>
      <c r="E42" s="4"/>
      <c r="F42" s="5"/>
      <c r="G42" s="5"/>
      <c r="H42" s="5"/>
      <c r="I42" s="5"/>
      <c r="J42" s="5"/>
      <c r="K42" s="5"/>
      <c r="L42" s="5"/>
      <c r="M42" s="4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4"/>
      <c r="Z42" s="5"/>
      <c r="AA42" s="5"/>
      <c r="AB42" s="5"/>
    </row>
    <row r="43" spans="1:28" ht="39.75" customHeight="1" thickBot="1" x14ac:dyDescent="0.45">
      <c r="A43" s="2" t="s">
        <v>133</v>
      </c>
      <c r="B43" s="3" t="s">
        <v>134</v>
      </c>
      <c r="C43" s="4"/>
      <c r="D43" s="5"/>
      <c r="E43" s="4"/>
      <c r="F43" s="5"/>
      <c r="G43" s="5">
        <v>3642.86</v>
      </c>
      <c r="H43" s="5">
        <v>2932.51</v>
      </c>
      <c r="I43" s="5">
        <v>7905</v>
      </c>
      <c r="J43" s="5">
        <v>6363.52</v>
      </c>
      <c r="K43" s="5">
        <v>10200</v>
      </c>
      <c r="L43" s="5">
        <v>8211</v>
      </c>
      <c r="M43" s="4">
        <v>12750</v>
      </c>
      <c r="N43" s="5">
        <v>10263.75</v>
      </c>
      <c r="O43" s="5">
        <v>7250</v>
      </c>
      <c r="P43" s="5">
        <v>5836.25</v>
      </c>
      <c r="Q43" s="5">
        <v>6531.25</v>
      </c>
      <c r="R43" s="5">
        <v>5257.65</v>
      </c>
      <c r="S43" s="5">
        <v>6875</v>
      </c>
      <c r="T43" s="5">
        <v>5534.37</v>
      </c>
      <c r="U43" s="5">
        <v>5046.43</v>
      </c>
      <c r="V43" s="5">
        <v>4062.37</v>
      </c>
      <c r="W43" s="5">
        <v>6875</v>
      </c>
      <c r="X43" s="5">
        <v>5534.37</v>
      </c>
      <c r="Y43" s="4">
        <v>15125</v>
      </c>
      <c r="Z43" s="5">
        <v>12175.62</v>
      </c>
      <c r="AA43" s="5">
        <f t="shared" si="0"/>
        <v>82200.540000000008</v>
      </c>
      <c r="AB43" s="5">
        <f t="shared" si="1"/>
        <v>66171.41</v>
      </c>
    </row>
    <row r="44" spans="1:28" ht="60" customHeight="1" thickBot="1" x14ac:dyDescent="0.45">
      <c r="A44" s="57" t="s">
        <v>135</v>
      </c>
      <c r="B44" s="59"/>
      <c r="C44" s="4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>
        <f t="shared" si="0"/>
        <v>0</v>
      </c>
      <c r="AB44" s="5">
        <f t="shared" si="1"/>
        <v>0</v>
      </c>
    </row>
    <row r="45" spans="1:28" ht="56.25" customHeight="1" thickBot="1" x14ac:dyDescent="0.45">
      <c r="A45" s="2" t="s">
        <v>94</v>
      </c>
      <c r="B45" s="24" t="s">
        <v>136</v>
      </c>
      <c r="C45" s="1"/>
      <c r="D45" s="23"/>
      <c r="E45" s="1"/>
      <c r="F45" s="23"/>
      <c r="G45" s="4">
        <v>8252</v>
      </c>
      <c r="H45" s="15">
        <v>6642.86</v>
      </c>
      <c r="I45" s="5">
        <v>11478</v>
      </c>
      <c r="J45" s="22">
        <v>9239.7900000000009</v>
      </c>
      <c r="K45" s="5">
        <v>11478</v>
      </c>
      <c r="L45" s="15">
        <v>9239.7900000000009</v>
      </c>
      <c r="M45" s="5">
        <v>13391</v>
      </c>
      <c r="N45" s="15">
        <v>10779.75</v>
      </c>
      <c r="O45" s="5">
        <v>13391</v>
      </c>
      <c r="P45" s="15">
        <v>10779.75</v>
      </c>
      <c r="Q45" s="5">
        <v>13891</v>
      </c>
      <c r="R45" s="15">
        <v>11182.25</v>
      </c>
      <c r="S45" s="15">
        <v>19030.400000000001</v>
      </c>
      <c r="T45" s="15">
        <v>15319.47</v>
      </c>
      <c r="U45" s="5">
        <v>13425</v>
      </c>
      <c r="V45" s="5">
        <v>10807.12</v>
      </c>
      <c r="W45" s="5">
        <v>14175</v>
      </c>
      <c r="X45" s="5">
        <v>11410.87</v>
      </c>
      <c r="Y45" s="5">
        <v>31590</v>
      </c>
      <c r="Z45" s="5">
        <v>25429.95</v>
      </c>
      <c r="AA45" s="5">
        <f t="shared" si="0"/>
        <v>150101.4</v>
      </c>
      <c r="AB45" s="5">
        <f t="shared" si="1"/>
        <v>120831.59999999999</v>
      </c>
    </row>
    <row r="46" spans="1:28" ht="39.75" customHeight="1" thickBot="1" x14ac:dyDescent="0.45">
      <c r="A46" s="2" t="s">
        <v>203</v>
      </c>
      <c r="B46" s="3" t="s">
        <v>14</v>
      </c>
      <c r="C46" s="4">
        <v>11252.36</v>
      </c>
      <c r="D46" s="5">
        <v>9058.15</v>
      </c>
      <c r="E46" s="4">
        <v>10553.16</v>
      </c>
      <c r="F46" s="5">
        <v>8495.2900000000009</v>
      </c>
      <c r="G46" s="4">
        <v>14856.54</v>
      </c>
      <c r="H46" s="5">
        <v>11959.51</v>
      </c>
      <c r="I46" s="4">
        <v>12783.82</v>
      </c>
      <c r="J46" s="5">
        <v>10290.969999999999</v>
      </c>
      <c r="K46" s="5">
        <v>5852.11</v>
      </c>
      <c r="L46" s="5">
        <v>4710.95</v>
      </c>
      <c r="M46" s="4">
        <v>5718</v>
      </c>
      <c r="N46" s="5">
        <v>4602.99</v>
      </c>
      <c r="O46" s="4">
        <v>9560.17</v>
      </c>
      <c r="P46" s="5">
        <v>7695.94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4">
        <v>0</v>
      </c>
      <c r="Z46" s="5">
        <v>0</v>
      </c>
      <c r="AA46" s="5">
        <f t="shared" si="0"/>
        <v>70576.160000000003</v>
      </c>
      <c r="AB46" s="5">
        <f t="shared" si="1"/>
        <v>56813.8</v>
      </c>
    </row>
    <row r="47" spans="1:28" ht="60.75" customHeight="1" thickBot="1" x14ac:dyDescent="0.45">
      <c r="A47" s="2" t="s">
        <v>137</v>
      </c>
      <c r="B47" s="8" t="s">
        <v>34</v>
      </c>
      <c r="C47" s="4">
        <v>6858.96</v>
      </c>
      <c r="D47" s="5">
        <v>5521.47</v>
      </c>
      <c r="E47" s="4">
        <v>6597.66</v>
      </c>
      <c r="F47" s="5">
        <v>5311.12</v>
      </c>
      <c r="G47" s="4">
        <v>11111.65</v>
      </c>
      <c r="H47" s="5">
        <v>8944.8799999999992</v>
      </c>
      <c r="I47" s="4">
        <v>7147.5</v>
      </c>
      <c r="J47" s="5">
        <v>5753.74</v>
      </c>
      <c r="K47" s="5">
        <v>15860.82</v>
      </c>
      <c r="L47" s="5">
        <v>12767.96</v>
      </c>
      <c r="M47" s="4">
        <v>714.75</v>
      </c>
      <c r="N47" s="5">
        <v>575.37</v>
      </c>
      <c r="O47" s="4">
        <v>4661.42</v>
      </c>
      <c r="P47" s="5">
        <v>3752.44</v>
      </c>
      <c r="Q47" s="5">
        <v>10183.6</v>
      </c>
      <c r="R47" s="5">
        <v>8197.7999999999993</v>
      </c>
      <c r="S47" s="5">
        <v>8584.59</v>
      </c>
      <c r="T47" s="5">
        <v>6910.59</v>
      </c>
      <c r="U47" s="5">
        <v>6363.8</v>
      </c>
      <c r="V47" s="5">
        <v>5122.8599999999997</v>
      </c>
      <c r="W47" s="5">
        <v>7565</v>
      </c>
      <c r="X47" s="5">
        <v>6089.82</v>
      </c>
      <c r="Y47" s="4">
        <v>13871.58</v>
      </c>
      <c r="Z47" s="5">
        <v>11166.63</v>
      </c>
      <c r="AA47" s="5">
        <f t="shared" si="0"/>
        <v>99521.33</v>
      </c>
      <c r="AB47" s="5">
        <f t="shared" si="1"/>
        <v>80114.679999999993</v>
      </c>
    </row>
    <row r="48" spans="1:28" ht="65.25" customHeight="1" thickBot="1" x14ac:dyDescent="0.45">
      <c r="A48" s="2" t="s">
        <v>138</v>
      </c>
      <c r="B48" s="3" t="s">
        <v>36</v>
      </c>
      <c r="C48" s="4">
        <v>7120.26</v>
      </c>
      <c r="D48" s="5">
        <v>5731.81</v>
      </c>
      <c r="E48" s="4">
        <v>6597.66</v>
      </c>
      <c r="F48" s="5">
        <v>5311.12</v>
      </c>
      <c r="G48" s="4">
        <v>11176.98</v>
      </c>
      <c r="H48" s="5">
        <v>8997.4699999999993</v>
      </c>
      <c r="I48" s="4">
        <v>6003.9</v>
      </c>
      <c r="J48" s="5">
        <v>4833.1400000000003</v>
      </c>
      <c r="K48" s="5">
        <v>6003.9</v>
      </c>
      <c r="L48" s="5">
        <v>4833.1400000000003</v>
      </c>
      <c r="M48" s="4">
        <v>6003.9</v>
      </c>
      <c r="N48" s="5">
        <v>4833.1400000000003</v>
      </c>
      <c r="O48" s="4">
        <v>6003.9</v>
      </c>
      <c r="P48" s="5">
        <v>4833.1400000000003</v>
      </c>
      <c r="Q48" s="5">
        <v>9646.4699999999993</v>
      </c>
      <c r="R48" s="5">
        <v>7765.41</v>
      </c>
      <c r="S48" s="5">
        <v>6354.6</v>
      </c>
      <c r="T48" s="5">
        <v>5115.45</v>
      </c>
      <c r="U48" s="5">
        <v>7711.1</v>
      </c>
      <c r="V48" s="5">
        <v>6207.43</v>
      </c>
      <c r="W48" s="5">
        <v>6485.59</v>
      </c>
      <c r="X48" s="5">
        <v>5220.8999999999996</v>
      </c>
      <c r="Y48" s="4">
        <v>12075.76</v>
      </c>
      <c r="Z48" s="5">
        <v>9720.98</v>
      </c>
      <c r="AA48" s="5">
        <f t="shared" si="0"/>
        <v>91184.02</v>
      </c>
      <c r="AB48" s="5">
        <f t="shared" si="1"/>
        <v>73403.13</v>
      </c>
    </row>
    <row r="49" spans="1:28" ht="39.75" customHeight="1" thickBot="1" x14ac:dyDescent="0.45">
      <c r="A49" s="2" t="s">
        <v>139</v>
      </c>
      <c r="B49" s="3" t="s">
        <v>27</v>
      </c>
      <c r="C49" s="4">
        <v>15446.76</v>
      </c>
      <c r="D49" s="5">
        <v>12434.64</v>
      </c>
      <c r="E49" s="4">
        <v>14855.16</v>
      </c>
      <c r="F49" s="5">
        <v>11958.4</v>
      </c>
      <c r="G49" s="4">
        <v>17886.48</v>
      </c>
      <c r="H49" s="5">
        <v>14398.61</v>
      </c>
      <c r="I49" s="4">
        <v>12720.8</v>
      </c>
      <c r="J49" s="5">
        <v>10240.25</v>
      </c>
      <c r="K49" s="5">
        <v>6474</v>
      </c>
      <c r="L49" s="5">
        <v>5211.57</v>
      </c>
      <c r="M49" s="4">
        <v>6474</v>
      </c>
      <c r="N49" s="5">
        <v>5211.57</v>
      </c>
      <c r="O49" s="4">
        <v>6474</v>
      </c>
      <c r="P49" s="5">
        <v>5211.57</v>
      </c>
      <c r="Q49" s="5">
        <v>19940.12</v>
      </c>
      <c r="R49" s="5">
        <v>16051.8</v>
      </c>
      <c r="S49" s="5">
        <v>2007.15</v>
      </c>
      <c r="T49" s="5">
        <v>1615.75</v>
      </c>
      <c r="U49" s="5">
        <v>10024.25</v>
      </c>
      <c r="V49" s="5">
        <v>8069.52</v>
      </c>
      <c r="W49" s="5">
        <v>10281</v>
      </c>
      <c r="X49" s="5">
        <v>8276.2000000000007</v>
      </c>
      <c r="Y49" s="4">
        <v>18668.13</v>
      </c>
      <c r="Z49" s="5">
        <v>15027.85</v>
      </c>
      <c r="AA49" s="5">
        <f t="shared" si="0"/>
        <v>141251.84999999998</v>
      </c>
      <c r="AB49" s="5">
        <f t="shared" si="1"/>
        <v>113707.73000000001</v>
      </c>
    </row>
    <row r="50" spans="1:28" ht="46.5" customHeight="1" thickBot="1" x14ac:dyDescent="0.45">
      <c r="A50" s="2" t="s">
        <v>140</v>
      </c>
      <c r="B50" s="3" t="s">
        <v>28</v>
      </c>
      <c r="C50" s="4">
        <v>8939.16</v>
      </c>
      <c r="D50" s="5">
        <v>7196.16</v>
      </c>
      <c r="E50" s="4">
        <v>8939.16</v>
      </c>
      <c r="F50" s="5">
        <v>7196.02</v>
      </c>
      <c r="G50" s="4">
        <v>11050.74</v>
      </c>
      <c r="H50" s="5">
        <v>8895.85</v>
      </c>
      <c r="I50" s="4">
        <v>13515.61</v>
      </c>
      <c r="J50" s="5">
        <v>10880.07</v>
      </c>
      <c r="K50" s="5">
        <v>3113.68</v>
      </c>
      <c r="L50" s="5">
        <v>2506.5100000000002</v>
      </c>
      <c r="M50" s="4">
        <v>5718</v>
      </c>
      <c r="N50" s="5">
        <v>4602.99</v>
      </c>
      <c r="O50" s="4">
        <v>5718</v>
      </c>
      <c r="P50" s="5">
        <v>4602.99</v>
      </c>
      <c r="Q50" s="5">
        <v>6218</v>
      </c>
      <c r="R50" s="5">
        <v>5005.49</v>
      </c>
      <c r="S50" s="5">
        <v>17649.84</v>
      </c>
      <c r="T50" s="5">
        <v>14208.12</v>
      </c>
      <c r="U50" s="5">
        <v>0</v>
      </c>
      <c r="V50" s="5">
        <v>0</v>
      </c>
      <c r="W50" s="5">
        <v>0</v>
      </c>
      <c r="X50" s="5">
        <v>0</v>
      </c>
      <c r="Y50" s="4">
        <v>0</v>
      </c>
      <c r="Z50" s="5">
        <v>0</v>
      </c>
      <c r="AA50" s="5">
        <f t="shared" si="0"/>
        <v>80862.19</v>
      </c>
      <c r="AB50" s="5">
        <f t="shared" si="1"/>
        <v>65094.2</v>
      </c>
    </row>
    <row r="51" spans="1:28" ht="48" customHeight="1" thickBot="1" x14ac:dyDescent="0.45">
      <c r="A51" s="2" t="s">
        <v>141</v>
      </c>
      <c r="B51" s="7" t="s">
        <v>68</v>
      </c>
      <c r="C51" s="4">
        <v>8073.9</v>
      </c>
      <c r="D51" s="5">
        <v>6499.49</v>
      </c>
      <c r="E51" s="4">
        <v>6474</v>
      </c>
      <c r="F51" s="5">
        <v>5211.57</v>
      </c>
      <c r="G51" s="4">
        <v>10311</v>
      </c>
      <c r="H51" s="5">
        <v>8300.35</v>
      </c>
      <c r="I51" s="4">
        <v>6474</v>
      </c>
      <c r="J51" s="5">
        <v>5211.57</v>
      </c>
      <c r="K51" s="5">
        <v>6474</v>
      </c>
      <c r="L51" s="5">
        <v>5211.57</v>
      </c>
      <c r="M51" s="4">
        <v>8779.7999999999993</v>
      </c>
      <c r="N51" s="5">
        <v>7067.74</v>
      </c>
      <c r="O51" s="4">
        <v>4222.17</v>
      </c>
      <c r="P51" s="5">
        <v>3398.85</v>
      </c>
      <c r="Q51" s="5">
        <v>6732.5</v>
      </c>
      <c r="R51" s="5">
        <v>5419.66</v>
      </c>
      <c r="S51" s="5">
        <v>6474</v>
      </c>
      <c r="T51" s="5">
        <v>5211.57</v>
      </c>
      <c r="U51" s="5">
        <v>7074</v>
      </c>
      <c r="V51" s="5">
        <v>5694.57</v>
      </c>
      <c r="W51" s="5">
        <v>6474</v>
      </c>
      <c r="X51" s="5">
        <v>5211.57</v>
      </c>
      <c r="Y51" s="4">
        <v>11869</v>
      </c>
      <c r="Z51" s="5">
        <v>9554.5400000000009</v>
      </c>
      <c r="AA51" s="5">
        <f t="shared" si="0"/>
        <v>89432.37000000001</v>
      </c>
      <c r="AB51" s="5">
        <f t="shared" si="1"/>
        <v>71993.049999999988</v>
      </c>
    </row>
    <row r="52" spans="1:28" ht="43.5" customHeight="1" thickBot="1" x14ac:dyDescent="0.45">
      <c r="A52" s="2" t="s">
        <v>142</v>
      </c>
      <c r="B52" s="3" t="s">
        <v>29</v>
      </c>
      <c r="C52" s="4">
        <v>16265.76</v>
      </c>
      <c r="D52" s="5">
        <v>13093.93</v>
      </c>
      <c r="E52" s="4">
        <v>15743.16</v>
      </c>
      <c r="F52" s="5">
        <v>12673.24</v>
      </c>
      <c r="G52" s="4">
        <v>18608.73</v>
      </c>
      <c r="H52" s="5">
        <v>14980.03</v>
      </c>
      <c r="I52" s="4">
        <v>17154</v>
      </c>
      <c r="J52" s="5">
        <v>13808.97</v>
      </c>
      <c r="K52" s="5">
        <v>29900.03</v>
      </c>
      <c r="L52" s="5">
        <v>24069.52</v>
      </c>
      <c r="M52" s="4">
        <v>10006.5</v>
      </c>
      <c r="N52" s="5">
        <v>8055.23</v>
      </c>
      <c r="O52" s="4">
        <v>17154</v>
      </c>
      <c r="P52" s="5">
        <v>13808.97</v>
      </c>
      <c r="Q52" s="5">
        <v>17654</v>
      </c>
      <c r="R52" s="5">
        <v>14211.47</v>
      </c>
      <c r="S52" s="5">
        <v>27609.79</v>
      </c>
      <c r="T52" s="5">
        <v>22225.88</v>
      </c>
      <c r="U52" s="5">
        <v>9966.2000000000007</v>
      </c>
      <c r="V52" s="5">
        <v>8022.79</v>
      </c>
      <c r="W52" s="5">
        <v>21182</v>
      </c>
      <c r="X52" s="5">
        <v>17051.509999999998</v>
      </c>
      <c r="Y52" s="4">
        <v>38459.93</v>
      </c>
      <c r="Z52" s="5">
        <v>30960.240000000002</v>
      </c>
      <c r="AA52" s="5">
        <f t="shared" si="0"/>
        <v>239704.1</v>
      </c>
      <c r="AB52" s="5">
        <f t="shared" si="1"/>
        <v>192961.78000000003</v>
      </c>
    </row>
    <row r="53" spans="1:28" ht="39.75" customHeight="1" thickBot="1" x14ac:dyDescent="0.45">
      <c r="A53" s="2" t="s">
        <v>143</v>
      </c>
      <c r="B53" s="3" t="s">
        <v>30</v>
      </c>
      <c r="C53" s="4">
        <v>13922.64</v>
      </c>
      <c r="D53" s="5">
        <v>11207.72</v>
      </c>
      <c r="E53" s="4">
        <v>10517.16</v>
      </c>
      <c r="F53" s="5">
        <v>8466.31</v>
      </c>
      <c r="G53" s="4">
        <v>17425.23</v>
      </c>
      <c r="H53" s="5">
        <v>14027.31</v>
      </c>
      <c r="I53" s="4">
        <v>11610.76</v>
      </c>
      <c r="J53" s="5">
        <v>9346.66</v>
      </c>
      <c r="K53" s="5">
        <v>5718</v>
      </c>
      <c r="L53" s="5">
        <v>4602.99</v>
      </c>
      <c r="M53" s="4">
        <v>5718</v>
      </c>
      <c r="N53" s="5">
        <v>4602.99</v>
      </c>
      <c r="O53" s="4">
        <v>5718</v>
      </c>
      <c r="P53" s="5">
        <v>4602.99</v>
      </c>
      <c r="Q53" s="5">
        <v>6218</v>
      </c>
      <c r="R53" s="5">
        <v>5005.49</v>
      </c>
      <c r="S53" s="5">
        <v>8541.84</v>
      </c>
      <c r="T53" s="5">
        <v>6876.18</v>
      </c>
      <c r="U53" s="5">
        <v>8128.97</v>
      </c>
      <c r="V53" s="5">
        <v>6543.83</v>
      </c>
      <c r="W53" s="5">
        <v>9834.5</v>
      </c>
      <c r="X53" s="5">
        <v>7916.77</v>
      </c>
      <c r="Y53" s="4">
        <v>16747.900000000001</v>
      </c>
      <c r="Z53" s="5">
        <v>13482.06</v>
      </c>
      <c r="AA53" s="5">
        <f t="shared" si="0"/>
        <v>120101</v>
      </c>
      <c r="AB53" s="5">
        <f t="shared" si="1"/>
        <v>96681.3</v>
      </c>
    </row>
    <row r="54" spans="1:28" ht="39.75" customHeight="1" thickBot="1" x14ac:dyDescent="0.45">
      <c r="A54" s="2" t="s">
        <v>145</v>
      </c>
      <c r="B54" s="3" t="s">
        <v>144</v>
      </c>
      <c r="C54" s="4">
        <v>2859</v>
      </c>
      <c r="D54" s="5">
        <v>2301.4899999999998</v>
      </c>
      <c r="E54" s="4">
        <v>2859</v>
      </c>
      <c r="F54" s="5">
        <v>2301.4899999999998</v>
      </c>
      <c r="G54" s="4">
        <v>4888.5</v>
      </c>
      <c r="H54" s="5">
        <v>3935.24</v>
      </c>
      <c r="I54" s="4">
        <v>2859</v>
      </c>
      <c r="J54" s="5">
        <v>1151.49</v>
      </c>
      <c r="K54" s="5">
        <v>2859</v>
      </c>
      <c r="L54" s="5">
        <v>2301.4899999999998</v>
      </c>
      <c r="M54" s="4">
        <v>2859</v>
      </c>
      <c r="N54" s="5">
        <v>2301.4899999999998</v>
      </c>
      <c r="O54" s="5">
        <v>2859</v>
      </c>
      <c r="P54" s="5">
        <v>2301.4899999999998</v>
      </c>
      <c r="Q54" s="5">
        <v>3359</v>
      </c>
      <c r="R54" s="5">
        <v>2703.99</v>
      </c>
      <c r="S54" s="5">
        <v>3026</v>
      </c>
      <c r="T54" s="5">
        <v>2435.9299999999998</v>
      </c>
      <c r="U54" s="5">
        <v>3626</v>
      </c>
      <c r="V54" s="5">
        <v>2918.93</v>
      </c>
      <c r="W54" s="5">
        <v>3026</v>
      </c>
      <c r="X54" s="5">
        <v>2435.9299999999998</v>
      </c>
      <c r="Y54" s="4">
        <v>5542.1</v>
      </c>
      <c r="Z54" s="5">
        <v>4461.3900000000003</v>
      </c>
      <c r="AA54" s="5">
        <f t="shared" si="0"/>
        <v>40621.599999999999</v>
      </c>
      <c r="AB54" s="5">
        <f t="shared" si="1"/>
        <v>31550.35</v>
      </c>
    </row>
    <row r="55" spans="1:28" ht="48" customHeight="1" thickBot="1" x14ac:dyDescent="0.45">
      <c r="A55" s="2" t="s">
        <v>146</v>
      </c>
      <c r="B55" s="3" t="s">
        <v>31</v>
      </c>
      <c r="C55" s="4">
        <v>5287.13</v>
      </c>
      <c r="D55" s="5">
        <v>4256.1400000000003</v>
      </c>
      <c r="E55" s="4">
        <v>4014.55</v>
      </c>
      <c r="F55" s="5">
        <v>3231.71</v>
      </c>
      <c r="G55" s="4">
        <v>7584.13</v>
      </c>
      <c r="H55" s="5">
        <v>6105.23</v>
      </c>
      <c r="I55" s="4">
        <v>5727.5</v>
      </c>
      <c r="J55" s="5">
        <v>4610.6400000000003</v>
      </c>
      <c r="K55" s="5">
        <v>4723</v>
      </c>
      <c r="L55" s="5">
        <v>3802.01</v>
      </c>
      <c r="M55" s="4">
        <v>4723</v>
      </c>
      <c r="N55" s="5">
        <v>3802.01</v>
      </c>
      <c r="O55" s="4">
        <v>4723</v>
      </c>
      <c r="P55" s="5">
        <v>3802.01</v>
      </c>
      <c r="Q55" s="5">
        <v>9293.2199999999993</v>
      </c>
      <c r="R55" s="5">
        <v>7481.04</v>
      </c>
      <c r="S55" s="5">
        <v>3282.82</v>
      </c>
      <c r="T55" s="5">
        <v>2642.67</v>
      </c>
      <c r="U55" s="5">
        <v>5600</v>
      </c>
      <c r="V55" s="5">
        <v>4508</v>
      </c>
      <c r="W55" s="5">
        <v>5000</v>
      </c>
      <c r="X55" s="5">
        <v>4025</v>
      </c>
      <c r="Y55" s="4">
        <v>9160.14</v>
      </c>
      <c r="Z55" s="5">
        <v>7373.91</v>
      </c>
      <c r="AA55" s="5">
        <f t="shared" si="0"/>
        <v>69118.489999999991</v>
      </c>
      <c r="AB55" s="5">
        <f t="shared" si="1"/>
        <v>55640.37</v>
      </c>
    </row>
    <row r="56" spans="1:28" ht="51" customHeight="1" thickBot="1" x14ac:dyDescent="0.45">
      <c r="A56" s="2" t="s">
        <v>96</v>
      </c>
      <c r="B56" s="3" t="s">
        <v>32</v>
      </c>
      <c r="C56" s="4">
        <v>4582</v>
      </c>
      <c r="D56" s="5">
        <v>3688.51</v>
      </c>
      <c r="E56" s="4">
        <v>4864</v>
      </c>
      <c r="F56" s="5">
        <v>3915.52</v>
      </c>
      <c r="G56" s="4">
        <v>4582</v>
      </c>
      <c r="H56" s="5">
        <v>3688.51</v>
      </c>
      <c r="I56" s="4">
        <v>4864</v>
      </c>
      <c r="J56" s="5">
        <v>3915.52</v>
      </c>
      <c r="K56" s="5">
        <v>4723</v>
      </c>
      <c r="L56" s="5">
        <v>3802.01</v>
      </c>
      <c r="M56" s="4">
        <v>4723</v>
      </c>
      <c r="N56" s="5">
        <v>3802.01</v>
      </c>
      <c r="O56" s="4">
        <v>4723</v>
      </c>
      <c r="P56" s="5">
        <v>3802.01</v>
      </c>
      <c r="Q56" s="5">
        <v>4723</v>
      </c>
      <c r="R56" s="5">
        <v>3802.01</v>
      </c>
      <c r="S56" s="5">
        <v>5000</v>
      </c>
      <c r="T56" s="5">
        <v>4025</v>
      </c>
      <c r="U56" s="5">
        <v>5000</v>
      </c>
      <c r="V56" s="5">
        <v>4025</v>
      </c>
      <c r="W56" s="5">
        <v>5000</v>
      </c>
      <c r="X56" s="5">
        <v>4025</v>
      </c>
      <c r="Y56" s="4">
        <v>7404.48</v>
      </c>
      <c r="Z56" s="5">
        <v>5960.6</v>
      </c>
      <c r="AA56" s="5">
        <f t="shared" si="0"/>
        <v>60188.479999999996</v>
      </c>
      <c r="AB56" s="5">
        <f t="shared" si="1"/>
        <v>48451.700000000004</v>
      </c>
    </row>
    <row r="57" spans="1:28" ht="46.5" customHeight="1" thickBot="1" x14ac:dyDescent="0.45">
      <c r="A57" s="2" t="s">
        <v>147</v>
      </c>
      <c r="B57" s="3" t="s">
        <v>87</v>
      </c>
      <c r="C57" s="4">
        <v>8441.16</v>
      </c>
      <c r="D57" s="5">
        <v>6795.13</v>
      </c>
      <c r="E57" s="4">
        <v>10196.879999999999</v>
      </c>
      <c r="F57" s="5">
        <v>8208.49</v>
      </c>
      <c r="G57" s="4">
        <v>6291.13</v>
      </c>
      <c r="H57" s="5">
        <v>5064.3599999999997</v>
      </c>
      <c r="I57" s="4">
        <v>4574.67</v>
      </c>
      <c r="J57" s="5">
        <v>3682.61</v>
      </c>
      <c r="K57" s="5">
        <v>4723</v>
      </c>
      <c r="L57" s="5">
        <v>3802.01</v>
      </c>
      <c r="M57" s="4">
        <v>4723</v>
      </c>
      <c r="N57" s="5">
        <v>3802.01</v>
      </c>
      <c r="O57" s="5">
        <v>6300.25</v>
      </c>
      <c r="P57" s="5">
        <v>5071.7</v>
      </c>
      <c r="Q57" s="5">
        <v>5223</v>
      </c>
      <c r="R57" s="5">
        <v>4204.51</v>
      </c>
      <c r="S57" s="5">
        <v>6062.5</v>
      </c>
      <c r="T57" s="5">
        <v>4880.3100000000004</v>
      </c>
      <c r="U57" s="5">
        <v>6662.5</v>
      </c>
      <c r="V57" s="5">
        <v>5363.31</v>
      </c>
      <c r="W57" s="5">
        <v>6668.75</v>
      </c>
      <c r="X57" s="5">
        <v>5368.34</v>
      </c>
      <c r="Y57" s="4">
        <v>11980.65</v>
      </c>
      <c r="Z57" s="5">
        <v>9644.42</v>
      </c>
      <c r="AA57" s="5">
        <f t="shared" si="0"/>
        <v>81847.490000000005</v>
      </c>
      <c r="AB57" s="5">
        <f t="shared" si="1"/>
        <v>65887.199999999983</v>
      </c>
    </row>
    <row r="58" spans="1:28" ht="46.5" customHeight="1" thickBot="1" x14ac:dyDescent="0.45">
      <c r="A58" s="2" t="s">
        <v>201</v>
      </c>
      <c r="B58" s="3" t="s">
        <v>202</v>
      </c>
      <c r="C58" s="4"/>
      <c r="D58" s="5"/>
      <c r="E58" s="4"/>
      <c r="F58" s="5"/>
      <c r="G58" s="4"/>
      <c r="H58" s="5"/>
      <c r="I58" s="4">
        <v>4723</v>
      </c>
      <c r="J58" s="5">
        <v>3802.01</v>
      </c>
      <c r="K58" s="5">
        <v>4723</v>
      </c>
      <c r="L58" s="5">
        <v>4180.37</v>
      </c>
      <c r="M58" s="4">
        <v>8018.5</v>
      </c>
      <c r="N58" s="5">
        <v>6454.89</v>
      </c>
      <c r="O58" s="5">
        <v>5727.5</v>
      </c>
      <c r="P58" s="5">
        <v>4989</v>
      </c>
      <c r="Q58" s="5">
        <v>5540.2</v>
      </c>
      <c r="R58" s="5">
        <v>4838.22</v>
      </c>
      <c r="S58" s="5">
        <v>5577.5</v>
      </c>
      <c r="T58" s="5">
        <v>4868.25</v>
      </c>
      <c r="U58" s="5">
        <v>6662.5</v>
      </c>
      <c r="V58" s="5">
        <v>5363.31</v>
      </c>
      <c r="W58" s="5">
        <v>5820</v>
      </c>
      <c r="X58" s="5">
        <v>5063.46</v>
      </c>
      <c r="Y58" s="4">
        <v>13314.37</v>
      </c>
      <c r="Z58" s="5">
        <v>10718.06</v>
      </c>
      <c r="AA58" s="5">
        <f t="shared" si="0"/>
        <v>60106.57</v>
      </c>
      <c r="AB58" s="5">
        <f t="shared" si="1"/>
        <v>50277.57</v>
      </c>
    </row>
    <row r="59" spans="1:28" ht="39" customHeight="1" thickBot="1" x14ac:dyDescent="0.45">
      <c r="A59" s="2" t="s">
        <v>148</v>
      </c>
      <c r="B59" s="3" t="s">
        <v>62</v>
      </c>
      <c r="C59" s="4">
        <v>16396.41</v>
      </c>
      <c r="D59" s="5">
        <v>13199.11</v>
      </c>
      <c r="E59" s="4">
        <v>13936.96</v>
      </c>
      <c r="F59" s="5">
        <v>11219.26</v>
      </c>
      <c r="G59" s="4">
        <v>28080.28</v>
      </c>
      <c r="H59" s="5">
        <v>22604.63</v>
      </c>
      <c r="I59" s="4">
        <v>17868.75</v>
      </c>
      <c r="J59" s="5">
        <v>14384.34</v>
      </c>
      <c r="K59" s="5">
        <v>17868.75</v>
      </c>
      <c r="L59" s="5">
        <v>14384.34</v>
      </c>
      <c r="M59" s="4">
        <v>17971.04</v>
      </c>
      <c r="N59" s="5">
        <v>14466.68</v>
      </c>
      <c r="O59" s="5">
        <v>17868.75</v>
      </c>
      <c r="P59" s="5">
        <v>14384.34</v>
      </c>
      <c r="Q59" s="5">
        <v>30107.67</v>
      </c>
      <c r="R59" s="5">
        <v>24236.67</v>
      </c>
      <c r="S59" s="5">
        <v>11166.69</v>
      </c>
      <c r="T59" s="5">
        <v>8989.19</v>
      </c>
      <c r="U59" s="5">
        <v>19862.5</v>
      </c>
      <c r="V59" s="5">
        <v>15989.31</v>
      </c>
      <c r="W59" s="5">
        <v>20468.78</v>
      </c>
      <c r="X59" s="5">
        <v>16477.37</v>
      </c>
      <c r="Y59" s="4">
        <v>36607.980000000003</v>
      </c>
      <c r="Z59" s="5">
        <v>29469.42</v>
      </c>
      <c r="AA59" s="5">
        <f t="shared" si="0"/>
        <v>248204.56</v>
      </c>
      <c r="AB59" s="5">
        <f t="shared" si="1"/>
        <v>199804.65999999997</v>
      </c>
    </row>
    <row r="60" spans="1:28" ht="36" customHeight="1" thickBot="1" x14ac:dyDescent="0.45">
      <c r="A60" s="60" t="s">
        <v>149</v>
      </c>
      <c r="B60" s="61"/>
      <c r="C60" s="4"/>
      <c r="D60" s="5"/>
      <c r="E60" s="4"/>
      <c r="F60" s="5"/>
      <c r="G60" s="4"/>
      <c r="H60" s="5"/>
      <c r="I60" s="4"/>
      <c r="J60" s="5"/>
      <c r="K60" s="5"/>
      <c r="L60" s="5"/>
      <c r="M60" s="4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4"/>
      <c r="Z60" s="5"/>
      <c r="AA60" s="5"/>
      <c r="AB60" s="5"/>
    </row>
    <row r="61" spans="1:28" ht="42.75" customHeight="1" thickBot="1" x14ac:dyDescent="0.45">
      <c r="A61" s="25" t="s">
        <v>150</v>
      </c>
      <c r="B61" s="29" t="s">
        <v>69</v>
      </c>
      <c r="C61" s="4">
        <v>18895.91</v>
      </c>
      <c r="D61" s="5">
        <v>15211.21</v>
      </c>
      <c r="E61" s="4">
        <v>12665.16</v>
      </c>
      <c r="F61" s="5">
        <v>10195.450000000001</v>
      </c>
      <c r="G61" s="4">
        <v>16497.580000000002</v>
      </c>
      <c r="H61" s="5">
        <v>13280.56</v>
      </c>
      <c r="I61" s="4">
        <v>19130</v>
      </c>
      <c r="J61" s="5">
        <v>15399.65</v>
      </c>
      <c r="K61" s="5">
        <v>15304</v>
      </c>
      <c r="L61" s="5">
        <v>12319.72</v>
      </c>
      <c r="M61" s="4">
        <v>15304</v>
      </c>
      <c r="N61" s="5">
        <v>12319.72</v>
      </c>
      <c r="O61" s="5">
        <v>31204.5</v>
      </c>
      <c r="P61" s="5">
        <v>25119.62</v>
      </c>
      <c r="Q61" s="5">
        <v>4326</v>
      </c>
      <c r="R61" s="5">
        <v>3482.43</v>
      </c>
      <c r="S61" s="5">
        <v>13367.64</v>
      </c>
      <c r="T61" s="5">
        <v>10760.95</v>
      </c>
      <c r="U61" s="5">
        <v>16800</v>
      </c>
      <c r="V61" s="5">
        <v>13524</v>
      </c>
      <c r="W61" s="5">
        <v>16200</v>
      </c>
      <c r="X61" s="5">
        <v>13041</v>
      </c>
      <c r="Y61" s="4">
        <v>29582.18</v>
      </c>
      <c r="Z61" s="5">
        <v>23813.66</v>
      </c>
      <c r="AA61" s="5">
        <f t="shared" si="0"/>
        <v>209276.96999999997</v>
      </c>
      <c r="AB61" s="5">
        <f t="shared" si="1"/>
        <v>168467.97</v>
      </c>
    </row>
    <row r="62" spans="1:28" ht="63.75" customHeight="1" thickBot="1" x14ac:dyDescent="0.45">
      <c r="A62" s="2" t="s">
        <v>151</v>
      </c>
      <c r="B62" s="3" t="s">
        <v>35</v>
      </c>
      <c r="C62" s="4">
        <v>8092.33</v>
      </c>
      <c r="D62" s="5">
        <v>6514.33</v>
      </c>
      <c r="E62" s="4">
        <v>7904.16</v>
      </c>
      <c r="F62" s="5">
        <v>6362.85</v>
      </c>
      <c r="G62" s="4">
        <v>11827.83</v>
      </c>
      <c r="H62" s="5">
        <v>9521.4</v>
      </c>
      <c r="I62" s="4">
        <v>7147.5</v>
      </c>
      <c r="J62" s="5">
        <v>5753.74</v>
      </c>
      <c r="K62" s="5">
        <v>7147.5</v>
      </c>
      <c r="L62" s="5">
        <v>5753.74</v>
      </c>
      <c r="M62" s="4">
        <v>7147.5</v>
      </c>
      <c r="N62" s="5">
        <v>5753.74</v>
      </c>
      <c r="O62" s="5">
        <v>10934.01</v>
      </c>
      <c r="P62" s="5">
        <v>8801.8799999999992</v>
      </c>
      <c r="Q62" s="5">
        <v>8944.5499999999993</v>
      </c>
      <c r="R62" s="5">
        <v>7200.36</v>
      </c>
      <c r="S62" s="5">
        <v>9264.18</v>
      </c>
      <c r="T62" s="5">
        <v>7457.67</v>
      </c>
      <c r="U62" s="5">
        <v>8921.5</v>
      </c>
      <c r="V62" s="5">
        <v>7181.81</v>
      </c>
      <c r="W62" s="5">
        <v>7565</v>
      </c>
      <c r="X62" s="5">
        <v>6089.82</v>
      </c>
      <c r="Y62" s="4">
        <v>14191.62</v>
      </c>
      <c r="Z62" s="5">
        <v>11424.26</v>
      </c>
      <c r="AA62" s="5">
        <f t="shared" si="0"/>
        <v>109087.67999999999</v>
      </c>
      <c r="AB62" s="5">
        <f t="shared" si="1"/>
        <v>87815.599999999991</v>
      </c>
    </row>
    <row r="63" spans="1:28" ht="46.5" customHeight="1" thickBot="1" x14ac:dyDescent="0.45">
      <c r="A63" s="2" t="s">
        <v>95</v>
      </c>
      <c r="B63" s="3" t="s">
        <v>33</v>
      </c>
      <c r="C63" s="4">
        <v>4723</v>
      </c>
      <c r="D63" s="5">
        <v>3802.01</v>
      </c>
      <c r="E63" s="4">
        <v>4723</v>
      </c>
      <c r="F63" s="5">
        <v>3802.01</v>
      </c>
      <c r="G63" s="4">
        <v>7543.5</v>
      </c>
      <c r="H63" s="5">
        <v>6072.52</v>
      </c>
      <c r="I63" s="4">
        <v>7602.03</v>
      </c>
      <c r="J63" s="5">
        <v>6119.63</v>
      </c>
      <c r="K63" s="5">
        <v>4723</v>
      </c>
      <c r="L63" s="5">
        <v>3802.01</v>
      </c>
      <c r="M63" s="4">
        <v>4723</v>
      </c>
      <c r="N63" s="5">
        <v>3802.01</v>
      </c>
      <c r="O63" s="4">
        <v>4723</v>
      </c>
      <c r="P63" s="5">
        <v>3802.01</v>
      </c>
      <c r="Q63" s="5">
        <v>5223</v>
      </c>
      <c r="R63" s="5">
        <v>4204.51</v>
      </c>
      <c r="S63" s="5">
        <v>5000</v>
      </c>
      <c r="T63" s="5">
        <v>4025</v>
      </c>
      <c r="U63" s="5">
        <v>5600</v>
      </c>
      <c r="V63" s="5">
        <v>4508</v>
      </c>
      <c r="W63" s="5">
        <v>5000</v>
      </c>
      <c r="X63" s="5">
        <v>4025</v>
      </c>
      <c r="Y63" s="4">
        <v>9157.43</v>
      </c>
      <c r="Z63" s="5">
        <v>7371.73</v>
      </c>
      <c r="AA63" s="5">
        <f t="shared" si="0"/>
        <v>68740.959999999992</v>
      </c>
      <c r="AB63" s="5">
        <f t="shared" si="1"/>
        <v>55336.44</v>
      </c>
    </row>
    <row r="64" spans="1:28" ht="48" customHeight="1" thickBot="1" x14ac:dyDescent="0.45">
      <c r="A64" s="2" t="s">
        <v>152</v>
      </c>
      <c r="B64" s="3" t="s">
        <v>37</v>
      </c>
      <c r="C64" s="4">
        <v>4723</v>
      </c>
      <c r="D64" s="5">
        <v>3802.01</v>
      </c>
      <c r="E64" s="4">
        <v>4723</v>
      </c>
      <c r="F64" s="5">
        <v>3802.01</v>
      </c>
      <c r="G64" s="4">
        <v>7543.5</v>
      </c>
      <c r="H64" s="5">
        <v>6072.52</v>
      </c>
      <c r="I64" s="4">
        <v>1574.33</v>
      </c>
      <c r="J64" s="5">
        <v>1267.3399999999999</v>
      </c>
      <c r="K64" s="5">
        <v>5383.85</v>
      </c>
      <c r="L64" s="5">
        <v>4334</v>
      </c>
      <c r="M64" s="4">
        <v>4723</v>
      </c>
      <c r="N64" s="5">
        <v>3802.01</v>
      </c>
      <c r="O64" s="4">
        <v>8141.94</v>
      </c>
      <c r="P64" s="5">
        <v>6554.26</v>
      </c>
      <c r="Q64" s="5">
        <v>4986.8500000000004</v>
      </c>
      <c r="R64" s="5">
        <v>4014.42</v>
      </c>
      <c r="S64" s="5">
        <v>5000</v>
      </c>
      <c r="T64" s="5">
        <v>4025</v>
      </c>
      <c r="U64" s="5">
        <v>5600</v>
      </c>
      <c r="V64" s="5">
        <v>4508</v>
      </c>
      <c r="W64" s="5">
        <v>5000</v>
      </c>
      <c r="X64" s="5">
        <v>4025</v>
      </c>
      <c r="Y64" s="4">
        <v>9157.43</v>
      </c>
      <c r="Z64" s="5">
        <v>7371.73</v>
      </c>
      <c r="AA64" s="5">
        <f t="shared" si="0"/>
        <v>66556.899999999994</v>
      </c>
      <c r="AB64" s="5">
        <f t="shared" si="1"/>
        <v>53578.3</v>
      </c>
    </row>
    <row r="65" spans="1:28" ht="39.75" customHeight="1" x14ac:dyDescent="0.4">
      <c r="A65" s="32" t="s">
        <v>0</v>
      </c>
      <c r="B65" s="32" t="s">
        <v>1</v>
      </c>
      <c r="C65" s="35" t="s">
        <v>64</v>
      </c>
      <c r="D65" s="36"/>
      <c r="E65" s="35" t="s">
        <v>65</v>
      </c>
      <c r="F65" s="36"/>
      <c r="G65" s="35" t="s">
        <v>71</v>
      </c>
      <c r="H65" s="36"/>
      <c r="I65" s="35" t="s">
        <v>72</v>
      </c>
      <c r="J65" s="36"/>
      <c r="K65" s="35" t="s">
        <v>73</v>
      </c>
      <c r="L65" s="36"/>
      <c r="M65" s="35" t="s">
        <v>74</v>
      </c>
      <c r="N65" s="36"/>
      <c r="O65" s="35" t="s">
        <v>79</v>
      </c>
      <c r="P65" s="36"/>
      <c r="Q65" s="35" t="s">
        <v>80</v>
      </c>
      <c r="R65" s="36"/>
      <c r="S65" s="35" t="s">
        <v>81</v>
      </c>
      <c r="T65" s="36"/>
      <c r="U65" s="35" t="s">
        <v>82</v>
      </c>
      <c r="V65" s="36"/>
      <c r="W65" s="35" t="s">
        <v>83</v>
      </c>
      <c r="X65" s="36"/>
      <c r="Y65" s="35" t="s">
        <v>84</v>
      </c>
      <c r="Z65" s="36"/>
      <c r="AA65" s="39" t="s">
        <v>107</v>
      </c>
      <c r="AB65" s="39" t="s">
        <v>108</v>
      </c>
    </row>
    <row r="66" spans="1:28" ht="39.75" customHeight="1" thickBot="1" x14ac:dyDescent="0.45">
      <c r="A66" s="40"/>
      <c r="B66" s="40"/>
      <c r="C66" s="37"/>
      <c r="D66" s="38"/>
      <c r="E66" s="37"/>
      <c r="F66" s="38"/>
      <c r="G66" s="37"/>
      <c r="H66" s="38"/>
      <c r="I66" s="37"/>
      <c r="J66" s="38"/>
      <c r="K66" s="37"/>
      <c r="L66" s="38"/>
      <c r="M66" s="37"/>
      <c r="N66" s="38"/>
      <c r="O66" s="37"/>
      <c r="P66" s="38"/>
      <c r="Q66" s="37"/>
      <c r="R66" s="38"/>
      <c r="S66" s="37"/>
      <c r="T66" s="38"/>
      <c r="U66" s="37"/>
      <c r="V66" s="38"/>
      <c r="W66" s="37"/>
      <c r="X66" s="38"/>
      <c r="Y66" s="37"/>
      <c r="Z66" s="38"/>
      <c r="AA66" s="33"/>
      <c r="AB66" s="33"/>
    </row>
    <row r="67" spans="1:28" ht="39.75" customHeight="1" x14ac:dyDescent="0.4">
      <c r="A67" s="40"/>
      <c r="B67" s="40"/>
      <c r="C67" s="32" t="s">
        <v>23</v>
      </c>
      <c r="D67" s="32" t="s">
        <v>2</v>
      </c>
      <c r="E67" s="32" t="s">
        <v>23</v>
      </c>
      <c r="F67" s="32" t="s">
        <v>2</v>
      </c>
      <c r="G67" s="32" t="s">
        <v>23</v>
      </c>
      <c r="H67" s="32" t="s">
        <v>2</v>
      </c>
      <c r="I67" s="32" t="s">
        <v>23</v>
      </c>
      <c r="J67" s="32" t="s">
        <v>2</v>
      </c>
      <c r="K67" s="32" t="s">
        <v>23</v>
      </c>
      <c r="L67" s="32" t="s">
        <v>2</v>
      </c>
      <c r="M67" s="32" t="s">
        <v>23</v>
      </c>
      <c r="N67" s="32" t="s">
        <v>2</v>
      </c>
      <c r="O67" s="32" t="s">
        <v>23</v>
      </c>
      <c r="P67" s="32" t="s">
        <v>2</v>
      </c>
      <c r="Q67" s="32" t="s">
        <v>23</v>
      </c>
      <c r="R67" s="32" t="s">
        <v>2</v>
      </c>
      <c r="S67" s="32" t="s">
        <v>23</v>
      </c>
      <c r="T67" s="32" t="s">
        <v>2</v>
      </c>
      <c r="U67" s="32" t="s">
        <v>23</v>
      </c>
      <c r="V67" s="32" t="s">
        <v>2</v>
      </c>
      <c r="W67" s="32" t="s">
        <v>23</v>
      </c>
      <c r="X67" s="32" t="s">
        <v>2</v>
      </c>
      <c r="Y67" s="32" t="s">
        <v>23</v>
      </c>
      <c r="Z67" s="32" t="s">
        <v>2</v>
      </c>
      <c r="AA67" s="32" t="s">
        <v>23</v>
      </c>
      <c r="AB67" s="32" t="s">
        <v>2</v>
      </c>
    </row>
    <row r="68" spans="1:28" ht="39.75" customHeight="1" thickBot="1" x14ac:dyDescent="0.45">
      <c r="A68" s="34"/>
      <c r="B68" s="34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4"/>
    </row>
    <row r="69" spans="1:28" ht="39.75" customHeight="1" thickBot="1" x14ac:dyDescent="0.45">
      <c r="A69" s="2" t="s">
        <v>153</v>
      </c>
      <c r="B69" s="3" t="s">
        <v>38</v>
      </c>
      <c r="C69" s="4">
        <v>4723</v>
      </c>
      <c r="D69" s="5">
        <v>3802.01</v>
      </c>
      <c r="E69" s="4">
        <v>4723</v>
      </c>
      <c r="F69" s="5">
        <v>3802.01</v>
      </c>
      <c r="G69" s="4">
        <v>7543.5</v>
      </c>
      <c r="H69" s="5">
        <v>6072.52</v>
      </c>
      <c r="I69" s="4">
        <v>1574.33</v>
      </c>
      <c r="J69" s="5">
        <v>1267.3399999999999</v>
      </c>
      <c r="K69" s="5">
        <v>5727.5</v>
      </c>
      <c r="L69" s="5">
        <v>4610.6400000000003</v>
      </c>
      <c r="M69" s="4">
        <v>4723</v>
      </c>
      <c r="N69" s="5">
        <v>3802.01</v>
      </c>
      <c r="O69" s="4">
        <v>4723</v>
      </c>
      <c r="P69" s="5">
        <v>3802.01</v>
      </c>
      <c r="Q69" s="5">
        <v>5223</v>
      </c>
      <c r="R69" s="5">
        <v>4204.51</v>
      </c>
      <c r="S69" s="5">
        <v>5000</v>
      </c>
      <c r="T69" s="5">
        <v>4025</v>
      </c>
      <c r="U69" s="5">
        <v>9916.16</v>
      </c>
      <c r="V69" s="5">
        <v>7982.51</v>
      </c>
      <c r="W69" s="5">
        <v>714.28</v>
      </c>
      <c r="X69" s="5">
        <v>575</v>
      </c>
      <c r="Y69" s="4">
        <v>10338</v>
      </c>
      <c r="Z69" s="5">
        <v>8322.09</v>
      </c>
      <c r="AA69" s="5">
        <f>SUM(C69+E69+G69+I69+K69+Y69+O69+Q69+S69+U69+W69+M69)</f>
        <v>64928.770000000004</v>
      </c>
      <c r="AB69" s="5">
        <f>SUM(D69+F69+H69+J69+L69+Z69+P69+R69+T69+V69+X69+N69)</f>
        <v>52267.650000000009</v>
      </c>
    </row>
    <row r="70" spans="1:28" ht="39.75" customHeight="1" thickBot="1" x14ac:dyDescent="0.45">
      <c r="A70" s="2" t="s">
        <v>154</v>
      </c>
      <c r="B70" s="3" t="s">
        <v>39</v>
      </c>
      <c r="C70" s="4">
        <v>4723</v>
      </c>
      <c r="D70" s="5">
        <v>3802.01</v>
      </c>
      <c r="E70" s="4">
        <v>4723</v>
      </c>
      <c r="F70" s="5">
        <v>3802.01</v>
      </c>
      <c r="G70" s="4">
        <v>7543.5</v>
      </c>
      <c r="H70" s="5">
        <v>6072.52</v>
      </c>
      <c r="I70" s="4">
        <v>6873</v>
      </c>
      <c r="J70" s="5">
        <v>5532.76</v>
      </c>
      <c r="K70" s="5">
        <v>10228.799999999999</v>
      </c>
      <c r="L70" s="5">
        <v>8234.19</v>
      </c>
      <c r="M70" s="4">
        <v>1416.9</v>
      </c>
      <c r="N70" s="5">
        <v>1140.6099999999999</v>
      </c>
      <c r="O70" s="4">
        <v>4723</v>
      </c>
      <c r="P70" s="5">
        <v>3802.01</v>
      </c>
      <c r="Q70" s="5">
        <v>5223</v>
      </c>
      <c r="R70" s="5">
        <v>4204.51</v>
      </c>
      <c r="S70" s="5">
        <v>5000</v>
      </c>
      <c r="T70" s="5">
        <v>4025</v>
      </c>
      <c r="U70" s="5">
        <v>5600</v>
      </c>
      <c r="V70" s="5">
        <v>4508</v>
      </c>
      <c r="W70" s="5">
        <v>5000</v>
      </c>
      <c r="X70" s="5">
        <v>4025</v>
      </c>
      <c r="Y70" s="4">
        <v>9157.43</v>
      </c>
      <c r="Z70" s="5">
        <v>7371.73</v>
      </c>
      <c r="AA70" s="5">
        <f t="shared" si="0"/>
        <v>70211.63</v>
      </c>
      <c r="AB70" s="5">
        <f t="shared" si="1"/>
        <v>56520.350000000006</v>
      </c>
    </row>
    <row r="71" spans="1:28" ht="39.75" customHeight="1" thickBot="1" x14ac:dyDescent="0.45">
      <c r="A71" s="2" t="s">
        <v>155</v>
      </c>
      <c r="B71" s="3" t="s">
        <v>204</v>
      </c>
      <c r="C71" s="4">
        <v>4723</v>
      </c>
      <c r="D71" s="5">
        <v>3802.01</v>
      </c>
      <c r="E71" s="4">
        <v>4723</v>
      </c>
      <c r="F71" s="5">
        <v>3802.01</v>
      </c>
      <c r="G71" s="4">
        <v>7543.5</v>
      </c>
      <c r="H71" s="5">
        <v>6072.52</v>
      </c>
      <c r="I71" s="4">
        <v>6873</v>
      </c>
      <c r="J71" s="5">
        <v>5532.76</v>
      </c>
      <c r="K71" s="5">
        <v>4723</v>
      </c>
      <c r="L71" s="5">
        <v>3802.01</v>
      </c>
      <c r="M71" s="4">
        <v>4723</v>
      </c>
      <c r="N71" s="5">
        <v>3802.01</v>
      </c>
      <c r="O71" s="4">
        <v>4723</v>
      </c>
      <c r="P71" s="5">
        <v>3802.01</v>
      </c>
      <c r="Q71" s="5">
        <v>5223</v>
      </c>
      <c r="R71" s="5">
        <v>4204.51</v>
      </c>
      <c r="S71" s="5">
        <v>5000</v>
      </c>
      <c r="T71" s="5">
        <v>4025</v>
      </c>
      <c r="U71" s="5">
        <v>11095.12</v>
      </c>
      <c r="V71" s="5">
        <v>8931.57</v>
      </c>
      <c r="W71" s="5">
        <v>5000</v>
      </c>
      <c r="X71" s="5">
        <v>4025</v>
      </c>
      <c r="Y71" s="4">
        <v>9254.32</v>
      </c>
      <c r="Z71" s="5">
        <v>7449.73</v>
      </c>
      <c r="AA71" s="5">
        <f t="shared" si="0"/>
        <v>73603.94</v>
      </c>
      <c r="AB71" s="5">
        <f t="shared" si="1"/>
        <v>59251.140000000007</v>
      </c>
    </row>
    <row r="72" spans="1:28" ht="39.75" customHeight="1" thickBot="1" x14ac:dyDescent="0.45">
      <c r="A72" s="2" t="s">
        <v>156</v>
      </c>
      <c r="B72" s="3" t="s">
        <v>40</v>
      </c>
      <c r="C72" s="4">
        <v>4723</v>
      </c>
      <c r="D72" s="5">
        <v>3802.01</v>
      </c>
      <c r="E72" s="4">
        <v>4723</v>
      </c>
      <c r="F72" s="5">
        <v>3802.01</v>
      </c>
      <c r="G72" s="4">
        <v>7543.5</v>
      </c>
      <c r="H72" s="5">
        <v>6072.52</v>
      </c>
      <c r="I72" s="4">
        <v>7629.63</v>
      </c>
      <c r="J72" s="5">
        <v>6141.86</v>
      </c>
      <c r="K72" s="5">
        <v>4723</v>
      </c>
      <c r="L72" s="5">
        <v>3802.01</v>
      </c>
      <c r="M72" s="4">
        <v>4723</v>
      </c>
      <c r="N72" s="5">
        <v>3802.01</v>
      </c>
      <c r="O72" s="4">
        <v>4723</v>
      </c>
      <c r="P72" s="5">
        <v>3802.01</v>
      </c>
      <c r="Q72" s="5">
        <v>5223</v>
      </c>
      <c r="R72" s="5">
        <v>4204.51</v>
      </c>
      <c r="S72" s="5">
        <v>5000</v>
      </c>
      <c r="T72" s="5">
        <v>4025</v>
      </c>
      <c r="U72" s="5">
        <v>5600</v>
      </c>
      <c r="V72" s="5">
        <v>4508</v>
      </c>
      <c r="W72" s="5">
        <v>5000</v>
      </c>
      <c r="X72" s="5">
        <v>4025</v>
      </c>
      <c r="Y72" s="4">
        <v>9157.43</v>
      </c>
      <c r="Z72" s="5">
        <v>7371.73</v>
      </c>
      <c r="AA72" s="5">
        <f t="shared" si="0"/>
        <v>68768.56</v>
      </c>
      <c r="AB72" s="5">
        <f t="shared" si="1"/>
        <v>55358.670000000006</v>
      </c>
    </row>
    <row r="73" spans="1:28" ht="39.75" customHeight="1" thickBot="1" x14ac:dyDescent="0.45">
      <c r="A73" s="2" t="s">
        <v>86</v>
      </c>
      <c r="B73" s="3" t="s">
        <v>157</v>
      </c>
      <c r="C73" s="4">
        <v>4723</v>
      </c>
      <c r="D73" s="5">
        <v>3802.01</v>
      </c>
      <c r="E73" s="4">
        <v>4723</v>
      </c>
      <c r="F73" s="5">
        <v>3802.01</v>
      </c>
      <c r="G73" s="4">
        <v>9834.5</v>
      </c>
      <c r="H73" s="5">
        <v>7916.77</v>
      </c>
      <c r="I73" s="4">
        <v>1574.33</v>
      </c>
      <c r="J73" s="5">
        <v>1267.3399999999999</v>
      </c>
      <c r="K73" s="5">
        <v>5727.5</v>
      </c>
      <c r="L73" s="5">
        <v>4610.6400000000003</v>
      </c>
      <c r="M73" s="4">
        <v>4723</v>
      </c>
      <c r="N73" s="5">
        <v>3802.01</v>
      </c>
      <c r="O73" s="4">
        <v>4723</v>
      </c>
      <c r="P73" s="5">
        <v>3802.01</v>
      </c>
      <c r="Q73" s="5">
        <v>7482.68</v>
      </c>
      <c r="R73" s="5">
        <v>6023.56</v>
      </c>
      <c r="S73" s="5">
        <v>3075.87</v>
      </c>
      <c r="T73" s="5">
        <v>2476.0700000000002</v>
      </c>
      <c r="U73" s="5">
        <v>5600</v>
      </c>
      <c r="V73" s="5">
        <v>4508</v>
      </c>
      <c r="W73" s="5">
        <v>5000</v>
      </c>
      <c r="X73" s="5">
        <v>4025</v>
      </c>
      <c r="Y73" s="4">
        <v>9502.41</v>
      </c>
      <c r="Z73" s="5">
        <v>7649.44</v>
      </c>
      <c r="AA73" s="5">
        <f t="shared" si="0"/>
        <v>66689.290000000008</v>
      </c>
      <c r="AB73" s="5">
        <f t="shared" si="1"/>
        <v>53684.86</v>
      </c>
    </row>
    <row r="74" spans="1:28" ht="46.5" customHeight="1" thickBot="1" x14ac:dyDescent="0.45">
      <c r="A74" s="2" t="s">
        <v>97</v>
      </c>
      <c r="B74" s="3" t="s">
        <v>41</v>
      </c>
      <c r="C74" s="4">
        <v>4723</v>
      </c>
      <c r="D74" s="5">
        <v>3802.01</v>
      </c>
      <c r="E74" s="4">
        <v>4723</v>
      </c>
      <c r="F74" s="5">
        <v>3802.01</v>
      </c>
      <c r="G74" s="4">
        <v>7543.5</v>
      </c>
      <c r="H74" s="5">
        <v>6072.52</v>
      </c>
      <c r="I74" s="4">
        <v>1574.33</v>
      </c>
      <c r="J74" s="5">
        <v>1267.3399999999999</v>
      </c>
      <c r="K74" s="5">
        <v>5383.85</v>
      </c>
      <c r="L74" s="5">
        <v>4334</v>
      </c>
      <c r="M74" s="4">
        <v>4723</v>
      </c>
      <c r="N74" s="5">
        <v>3802.01</v>
      </c>
      <c r="O74" s="4">
        <v>4723</v>
      </c>
      <c r="P74" s="5">
        <v>3802.01</v>
      </c>
      <c r="Q74" s="5">
        <v>5223</v>
      </c>
      <c r="R74" s="5">
        <v>4204.51</v>
      </c>
      <c r="S74" s="5">
        <v>5000</v>
      </c>
      <c r="T74" s="5">
        <v>4025</v>
      </c>
      <c r="U74" s="5">
        <v>6925.09</v>
      </c>
      <c r="V74" s="5">
        <v>5574.69</v>
      </c>
      <c r="W74" s="5">
        <v>4047.63</v>
      </c>
      <c r="X74" s="5">
        <v>3258.35</v>
      </c>
      <c r="Y74" s="4">
        <v>9275.52</v>
      </c>
      <c r="Z74" s="5">
        <v>7466.8</v>
      </c>
      <c r="AA74" s="5">
        <f t="shared" si="0"/>
        <v>63864.919999999991</v>
      </c>
      <c r="AB74" s="5">
        <f t="shared" si="1"/>
        <v>51411.250000000007</v>
      </c>
    </row>
    <row r="75" spans="1:28" ht="44.25" customHeight="1" thickBot="1" x14ac:dyDescent="0.45">
      <c r="A75" s="2" t="s">
        <v>98</v>
      </c>
      <c r="B75" s="3" t="s">
        <v>60</v>
      </c>
      <c r="C75" s="4">
        <v>4723</v>
      </c>
      <c r="D75" s="5">
        <v>3802.01</v>
      </c>
      <c r="E75" s="4">
        <v>1524.6</v>
      </c>
      <c r="F75" s="5">
        <v>1500</v>
      </c>
      <c r="G75" s="4">
        <v>10534.92</v>
      </c>
      <c r="H75" s="5">
        <v>8207.91</v>
      </c>
      <c r="I75" s="4">
        <v>1574.33</v>
      </c>
      <c r="J75" s="5">
        <v>1267.3399999999999</v>
      </c>
      <c r="K75" s="5">
        <v>4723</v>
      </c>
      <c r="L75" s="5">
        <v>3802.01</v>
      </c>
      <c r="M75" s="4">
        <v>4723</v>
      </c>
      <c r="N75" s="5">
        <v>3802.01</v>
      </c>
      <c r="O75" s="4">
        <v>4723</v>
      </c>
      <c r="P75" s="5">
        <v>3802.01</v>
      </c>
      <c r="Q75" s="5">
        <v>5223</v>
      </c>
      <c r="R75" s="5">
        <v>4204.51</v>
      </c>
      <c r="S75" s="5">
        <v>9210.08</v>
      </c>
      <c r="T75" s="5">
        <v>7414.12</v>
      </c>
      <c r="U75" s="5">
        <v>1790.47</v>
      </c>
      <c r="V75" s="5">
        <v>1441.33</v>
      </c>
      <c r="W75" s="5">
        <v>5000</v>
      </c>
      <c r="X75" s="5">
        <v>4025</v>
      </c>
      <c r="Y75" s="4">
        <v>10317.92</v>
      </c>
      <c r="Z75" s="5">
        <v>8305.92</v>
      </c>
      <c r="AA75" s="5">
        <f t="shared" si="0"/>
        <v>64067.32</v>
      </c>
      <c r="AB75" s="5">
        <f t="shared" si="1"/>
        <v>51574.170000000013</v>
      </c>
    </row>
    <row r="76" spans="1:28" ht="45.75" customHeight="1" thickBot="1" x14ac:dyDescent="0.45">
      <c r="A76" s="2" t="s">
        <v>99</v>
      </c>
      <c r="B76" s="3" t="s">
        <v>61</v>
      </c>
      <c r="C76" s="4">
        <v>4723</v>
      </c>
      <c r="D76" s="5">
        <v>3802.01</v>
      </c>
      <c r="E76" s="4">
        <v>4723</v>
      </c>
      <c r="F76" s="5">
        <v>3802.01</v>
      </c>
      <c r="G76" s="4">
        <v>7543.5</v>
      </c>
      <c r="H76" s="5">
        <v>6072.52</v>
      </c>
      <c r="I76" s="4">
        <v>1574.33</v>
      </c>
      <c r="J76" s="5">
        <v>1267.3399999999999</v>
      </c>
      <c r="K76" s="5">
        <v>5727.5</v>
      </c>
      <c r="L76" s="5">
        <v>4610.6400000000003</v>
      </c>
      <c r="M76" s="4">
        <v>4723</v>
      </c>
      <c r="N76" s="5">
        <v>3802.01</v>
      </c>
      <c r="O76" s="4">
        <v>4723</v>
      </c>
      <c r="P76" s="5">
        <v>3802.01</v>
      </c>
      <c r="Q76" s="5">
        <v>5223</v>
      </c>
      <c r="R76" s="5">
        <v>4204.51</v>
      </c>
      <c r="S76" s="5">
        <v>5000</v>
      </c>
      <c r="T76" s="5">
        <v>4025</v>
      </c>
      <c r="U76" s="5">
        <v>5600</v>
      </c>
      <c r="V76" s="5">
        <v>4508</v>
      </c>
      <c r="W76" s="5">
        <v>5000</v>
      </c>
      <c r="X76" s="5">
        <v>4025</v>
      </c>
      <c r="Y76" s="4">
        <v>10219.93</v>
      </c>
      <c r="Z76" s="5">
        <v>8227.0400000000009</v>
      </c>
      <c r="AA76" s="5">
        <f t="shared" si="0"/>
        <v>64780.26</v>
      </c>
      <c r="AB76" s="5">
        <f t="shared" si="1"/>
        <v>52148.090000000004</v>
      </c>
    </row>
    <row r="77" spans="1:28" ht="58.5" customHeight="1" thickBot="1" x14ac:dyDescent="0.45">
      <c r="A77" s="2" t="s">
        <v>158</v>
      </c>
      <c r="B77" s="3" t="s">
        <v>63</v>
      </c>
      <c r="C77" s="4">
        <v>3373.57</v>
      </c>
      <c r="D77" s="5">
        <v>2715.73</v>
      </c>
      <c r="E77" s="4">
        <v>4723</v>
      </c>
      <c r="F77" s="5">
        <v>3802.01</v>
      </c>
      <c r="G77" s="4">
        <v>7553.14</v>
      </c>
      <c r="H77" s="5">
        <v>6080.27</v>
      </c>
      <c r="I77" s="4">
        <v>1574.33</v>
      </c>
      <c r="J77" s="5">
        <v>1267.3399999999999</v>
      </c>
      <c r="K77" s="5">
        <v>5040.2</v>
      </c>
      <c r="L77" s="5">
        <v>4057.36</v>
      </c>
      <c r="M77" s="4">
        <v>5040.2</v>
      </c>
      <c r="N77" s="5">
        <v>4057.36</v>
      </c>
      <c r="O77" s="4">
        <v>5040.2</v>
      </c>
      <c r="P77" s="5">
        <v>4057.36</v>
      </c>
      <c r="Q77" s="5">
        <v>5540.2</v>
      </c>
      <c r="R77" s="5">
        <v>4459.8599999999997</v>
      </c>
      <c r="S77" s="5">
        <v>5577.5</v>
      </c>
      <c r="T77" s="5">
        <v>4489.8900000000003</v>
      </c>
      <c r="U77" s="5">
        <v>6420</v>
      </c>
      <c r="V77" s="5">
        <v>5168.1000000000004</v>
      </c>
      <c r="W77" s="5">
        <v>6668.75</v>
      </c>
      <c r="X77" s="5">
        <v>5368.34</v>
      </c>
      <c r="Y77" s="4">
        <v>10731.08</v>
      </c>
      <c r="Z77" s="5">
        <v>8638.52</v>
      </c>
      <c r="AA77" s="5">
        <f t="shared" si="0"/>
        <v>67282.17</v>
      </c>
      <c r="AB77" s="5">
        <f t="shared" si="1"/>
        <v>54162.14</v>
      </c>
    </row>
    <row r="78" spans="1:28" ht="54.75" customHeight="1" thickBot="1" x14ac:dyDescent="0.45">
      <c r="A78" s="2" t="s">
        <v>159</v>
      </c>
      <c r="B78" s="3" t="s">
        <v>43</v>
      </c>
      <c r="C78" s="4">
        <v>4723</v>
      </c>
      <c r="D78" s="5">
        <v>3802.01</v>
      </c>
      <c r="E78" s="4">
        <v>4723</v>
      </c>
      <c r="F78" s="5">
        <v>3802.01</v>
      </c>
      <c r="G78" s="4">
        <v>7543.5</v>
      </c>
      <c r="H78" s="5">
        <v>6072.52</v>
      </c>
      <c r="I78" s="4">
        <v>5498.4</v>
      </c>
      <c r="J78" s="5">
        <v>4426.21</v>
      </c>
      <c r="K78" s="5">
        <v>7331.2</v>
      </c>
      <c r="L78" s="5">
        <v>5901.61</v>
      </c>
      <c r="M78" s="4">
        <v>5040.2</v>
      </c>
      <c r="N78" s="5">
        <v>4057.36</v>
      </c>
      <c r="O78" s="4">
        <v>8525.92</v>
      </c>
      <c r="P78" s="5">
        <v>6863.36</v>
      </c>
      <c r="Q78" s="5">
        <v>4042.25</v>
      </c>
      <c r="R78" s="5">
        <v>3254.01</v>
      </c>
      <c r="S78" s="5">
        <v>5000</v>
      </c>
      <c r="T78" s="5">
        <v>4025</v>
      </c>
      <c r="U78" s="5">
        <v>6177.5</v>
      </c>
      <c r="V78" s="5">
        <v>4972.8900000000003</v>
      </c>
      <c r="W78" s="5">
        <v>5577.5</v>
      </c>
      <c r="X78" s="5">
        <v>4489.8900000000003</v>
      </c>
      <c r="Y78" s="4">
        <v>9619.43</v>
      </c>
      <c r="Z78" s="5">
        <v>7743.64</v>
      </c>
      <c r="AA78" s="5">
        <f t="shared" si="0"/>
        <v>73801.899999999994</v>
      </c>
      <c r="AB78" s="5">
        <f t="shared" si="1"/>
        <v>59410.51</v>
      </c>
    </row>
    <row r="79" spans="1:28" ht="60" customHeight="1" thickBot="1" x14ac:dyDescent="0.45">
      <c r="A79" s="2" t="s">
        <v>160</v>
      </c>
      <c r="B79" s="3" t="s">
        <v>44</v>
      </c>
      <c r="C79" s="4">
        <v>4723</v>
      </c>
      <c r="D79" s="5">
        <v>3802.01</v>
      </c>
      <c r="E79" s="4">
        <v>4723</v>
      </c>
      <c r="F79" s="5">
        <v>3802.01</v>
      </c>
      <c r="G79" s="4">
        <v>7543.5</v>
      </c>
      <c r="H79" s="5">
        <v>6072.52</v>
      </c>
      <c r="I79" s="4">
        <v>4747.24</v>
      </c>
      <c r="J79" s="5">
        <v>3821.53</v>
      </c>
      <c r="K79" s="5">
        <v>5297.91</v>
      </c>
      <c r="L79" s="5">
        <v>4264.82</v>
      </c>
      <c r="M79" s="4">
        <v>4723</v>
      </c>
      <c r="N79" s="5">
        <v>3802.01</v>
      </c>
      <c r="O79" s="4">
        <v>4723</v>
      </c>
      <c r="P79" s="5">
        <v>3802.01</v>
      </c>
      <c r="Q79" s="5">
        <v>10429.57</v>
      </c>
      <c r="R79" s="5">
        <v>8395.81</v>
      </c>
      <c r="S79" s="5">
        <v>2215.11</v>
      </c>
      <c r="T79" s="5">
        <v>1783.16</v>
      </c>
      <c r="U79" s="5">
        <v>5600</v>
      </c>
      <c r="V79" s="5">
        <v>4508</v>
      </c>
      <c r="W79" s="5">
        <v>5577.5</v>
      </c>
      <c r="X79" s="5">
        <v>4489.8900000000003</v>
      </c>
      <c r="Y79" s="4">
        <v>9388.43</v>
      </c>
      <c r="Z79" s="5">
        <v>7557.68</v>
      </c>
      <c r="AA79" s="5">
        <f t="shared" si="0"/>
        <v>69691.260000000009</v>
      </c>
      <c r="AB79" s="5">
        <f t="shared" si="1"/>
        <v>56101.450000000004</v>
      </c>
    </row>
    <row r="80" spans="1:28" ht="50.25" customHeight="1" thickBot="1" x14ac:dyDescent="0.45">
      <c r="A80" s="2" t="s">
        <v>161</v>
      </c>
      <c r="B80" s="3" t="s">
        <v>45</v>
      </c>
      <c r="C80" s="4">
        <v>4723</v>
      </c>
      <c r="D80" s="5">
        <v>3802.01</v>
      </c>
      <c r="E80" s="4">
        <v>4723</v>
      </c>
      <c r="F80" s="5">
        <v>3802.01</v>
      </c>
      <c r="G80" s="4">
        <v>7543.5</v>
      </c>
      <c r="H80" s="5">
        <v>6072.52</v>
      </c>
      <c r="I80" s="4">
        <v>4265.63</v>
      </c>
      <c r="J80" s="5">
        <v>3433.84</v>
      </c>
      <c r="K80" s="5">
        <v>6040.71</v>
      </c>
      <c r="L80" s="5">
        <v>4862.7700000000004</v>
      </c>
      <c r="M80" s="4">
        <v>11150.64</v>
      </c>
      <c r="N80" s="5">
        <v>8976.26</v>
      </c>
      <c r="O80" s="4">
        <v>1026.74</v>
      </c>
      <c r="P80" s="5">
        <v>826.53</v>
      </c>
      <c r="Q80" s="5">
        <v>7373</v>
      </c>
      <c r="R80" s="5">
        <v>5935.26</v>
      </c>
      <c r="S80" s="5">
        <v>7275</v>
      </c>
      <c r="T80" s="5">
        <v>5856.37</v>
      </c>
      <c r="U80" s="5">
        <v>5600</v>
      </c>
      <c r="V80" s="5">
        <v>4508</v>
      </c>
      <c r="W80" s="5">
        <v>5000</v>
      </c>
      <c r="X80" s="5">
        <v>4025</v>
      </c>
      <c r="Y80" s="4">
        <v>9157.43</v>
      </c>
      <c r="Z80" s="5">
        <v>7371.73</v>
      </c>
      <c r="AA80" s="5">
        <f t="shared" si="0"/>
        <v>73878.649999999994</v>
      </c>
      <c r="AB80" s="5">
        <f t="shared" si="1"/>
        <v>59472.3</v>
      </c>
    </row>
    <row r="81" spans="1:28" ht="50.25" customHeight="1" thickBot="1" x14ac:dyDescent="0.45">
      <c r="A81" s="2" t="s">
        <v>162</v>
      </c>
      <c r="B81" s="3" t="s">
        <v>46</v>
      </c>
      <c r="C81" s="4">
        <v>4723</v>
      </c>
      <c r="D81" s="5">
        <v>3802.01</v>
      </c>
      <c r="E81" s="4">
        <v>4723</v>
      </c>
      <c r="F81" s="5">
        <v>3802.01</v>
      </c>
      <c r="G81" s="4">
        <v>7543.5</v>
      </c>
      <c r="H81" s="5">
        <v>6072.52</v>
      </c>
      <c r="I81" s="4">
        <v>1574.33</v>
      </c>
      <c r="J81" s="5">
        <v>1267.3399999999999</v>
      </c>
      <c r="K81" s="5">
        <v>5040.2</v>
      </c>
      <c r="L81" s="5">
        <v>4057.36</v>
      </c>
      <c r="M81" s="4">
        <v>5040.2</v>
      </c>
      <c r="N81" s="5">
        <v>4057.36</v>
      </c>
      <c r="O81" s="4">
        <v>5040.2</v>
      </c>
      <c r="P81" s="5">
        <v>4057.36</v>
      </c>
      <c r="Q81" s="5">
        <v>5540.2</v>
      </c>
      <c r="R81" s="5">
        <v>4459.8599999999997</v>
      </c>
      <c r="S81" s="5">
        <v>5577.5</v>
      </c>
      <c r="T81" s="5">
        <v>4489.8900000000003</v>
      </c>
      <c r="U81" s="5">
        <v>6177.5</v>
      </c>
      <c r="V81" s="5">
        <v>4972.8900000000003</v>
      </c>
      <c r="W81" s="5">
        <v>10035.98</v>
      </c>
      <c r="X81" s="5">
        <v>8078.96</v>
      </c>
      <c r="Y81" s="4">
        <v>5633.51</v>
      </c>
      <c r="Z81" s="5">
        <v>4534.9799999999996</v>
      </c>
      <c r="AA81" s="5">
        <f t="shared" si="0"/>
        <v>66649.119999999995</v>
      </c>
      <c r="AB81" s="5">
        <f t="shared" si="1"/>
        <v>53652.54</v>
      </c>
    </row>
    <row r="82" spans="1:28" ht="50.25" customHeight="1" thickBot="1" x14ac:dyDescent="0.45">
      <c r="A82" s="2" t="s">
        <v>163</v>
      </c>
      <c r="B82" s="3" t="s">
        <v>166</v>
      </c>
      <c r="C82" s="4">
        <v>4582</v>
      </c>
      <c r="D82" s="5">
        <v>3688.51</v>
      </c>
      <c r="E82" s="4">
        <v>4864</v>
      </c>
      <c r="F82" s="5">
        <v>3915.52</v>
      </c>
      <c r="G82" s="4">
        <v>7543.5</v>
      </c>
      <c r="H82" s="5">
        <v>6072.52</v>
      </c>
      <c r="I82" s="4">
        <v>8018.5</v>
      </c>
      <c r="J82" s="5">
        <v>6454.89</v>
      </c>
      <c r="K82" s="5">
        <v>5040.2</v>
      </c>
      <c r="L82" s="5">
        <v>4057.36</v>
      </c>
      <c r="M82" s="4">
        <v>5040.2</v>
      </c>
      <c r="N82" s="5">
        <v>4057.36</v>
      </c>
      <c r="O82" s="4">
        <v>14671.08</v>
      </c>
      <c r="P82" s="5">
        <v>11810.22</v>
      </c>
      <c r="Q82" s="5">
        <v>1760.06</v>
      </c>
      <c r="R82" s="5">
        <v>1416.85</v>
      </c>
      <c r="S82" s="5">
        <v>4853.87</v>
      </c>
      <c r="T82" s="5">
        <v>3907.36</v>
      </c>
      <c r="U82" s="5">
        <v>6177.5</v>
      </c>
      <c r="V82" s="5">
        <v>4972.8900000000003</v>
      </c>
      <c r="W82" s="5">
        <v>6668.75</v>
      </c>
      <c r="X82" s="5">
        <v>5368.34</v>
      </c>
      <c r="Y82" s="4">
        <v>10633.43</v>
      </c>
      <c r="Z82" s="5">
        <v>8559.91</v>
      </c>
      <c r="AA82" s="5">
        <f t="shared" si="0"/>
        <v>79853.090000000011</v>
      </c>
      <c r="AB82" s="5">
        <f t="shared" si="1"/>
        <v>64281.729999999996</v>
      </c>
    </row>
    <row r="83" spans="1:28" ht="50.25" customHeight="1" thickBot="1" x14ac:dyDescent="0.45">
      <c r="A83" s="2" t="s">
        <v>165</v>
      </c>
      <c r="B83" s="3" t="s">
        <v>175</v>
      </c>
      <c r="C83" s="4">
        <v>4723</v>
      </c>
      <c r="D83" s="5">
        <v>3802.01</v>
      </c>
      <c r="E83" s="4">
        <v>4723</v>
      </c>
      <c r="F83" s="5">
        <v>3802.01</v>
      </c>
      <c r="G83" s="4">
        <v>7543.5</v>
      </c>
      <c r="H83" s="5">
        <v>6072.52</v>
      </c>
      <c r="I83" s="4">
        <v>5269.3</v>
      </c>
      <c r="J83" s="5">
        <v>4241.79</v>
      </c>
      <c r="K83" s="5">
        <v>4723</v>
      </c>
      <c r="L83" s="5">
        <v>3802.01</v>
      </c>
      <c r="M83" s="4">
        <v>4723</v>
      </c>
      <c r="N83" s="5">
        <v>3802.01</v>
      </c>
      <c r="O83" s="4">
        <v>3285.57</v>
      </c>
      <c r="P83" s="5">
        <v>2644.89</v>
      </c>
      <c r="Q83" s="5">
        <v>11081.58</v>
      </c>
      <c r="R83" s="5">
        <v>8920.68</v>
      </c>
      <c r="S83" s="5">
        <v>3281.92</v>
      </c>
      <c r="T83" s="5">
        <v>2641.94</v>
      </c>
      <c r="U83" s="5">
        <v>5600</v>
      </c>
      <c r="V83" s="5">
        <v>4508</v>
      </c>
      <c r="W83" s="5">
        <v>5000</v>
      </c>
      <c r="X83" s="5">
        <v>4025</v>
      </c>
      <c r="Y83" s="4">
        <v>9157.43</v>
      </c>
      <c r="Z83" s="5">
        <v>7371.73</v>
      </c>
      <c r="AA83" s="5">
        <f t="shared" si="0"/>
        <v>69111.299999999988</v>
      </c>
      <c r="AB83" s="5">
        <f t="shared" si="1"/>
        <v>55634.590000000004</v>
      </c>
    </row>
    <row r="84" spans="1:28" ht="48" customHeight="1" thickBot="1" x14ac:dyDescent="0.45">
      <c r="A84" s="2" t="s">
        <v>167</v>
      </c>
      <c r="B84" s="3" t="s">
        <v>169</v>
      </c>
      <c r="C84" s="4">
        <v>8964.66</v>
      </c>
      <c r="D84" s="5">
        <v>7216.55</v>
      </c>
      <c r="E84" s="4">
        <v>8441.16</v>
      </c>
      <c r="F84" s="5">
        <v>6795.13</v>
      </c>
      <c r="G84" s="4">
        <v>14115.46</v>
      </c>
      <c r="H84" s="5">
        <v>11362.95</v>
      </c>
      <c r="I84" s="4">
        <v>6316.46</v>
      </c>
      <c r="J84" s="5">
        <v>5084.75</v>
      </c>
      <c r="K84" s="5">
        <v>9622.2000000000007</v>
      </c>
      <c r="L84" s="5">
        <v>7745.87</v>
      </c>
      <c r="M84" s="4">
        <v>9622.2000000000007</v>
      </c>
      <c r="N84" s="5">
        <v>7745.87</v>
      </c>
      <c r="O84" s="4">
        <v>10424.049999999999</v>
      </c>
      <c r="P84" s="5">
        <v>8391.36</v>
      </c>
      <c r="Q84" s="5">
        <v>10122.200000000001</v>
      </c>
      <c r="R84" s="5">
        <v>8148.37</v>
      </c>
      <c r="S84" s="5">
        <v>13599.8</v>
      </c>
      <c r="T84" s="5">
        <v>10947.84</v>
      </c>
      <c r="U84" s="5">
        <v>10034.41</v>
      </c>
      <c r="V84" s="5">
        <v>8077.7</v>
      </c>
      <c r="W84" s="5">
        <v>10427.5</v>
      </c>
      <c r="X84" s="5">
        <v>8394.14</v>
      </c>
      <c r="Y84" s="4">
        <v>19316.599999999999</v>
      </c>
      <c r="Z84" s="5">
        <v>15549.86</v>
      </c>
      <c r="AA84" s="5">
        <f t="shared" si="0"/>
        <v>131006.70000000001</v>
      </c>
      <c r="AB84" s="5">
        <f t="shared" si="1"/>
        <v>105460.38999999998</v>
      </c>
    </row>
    <row r="85" spans="1:28" ht="54" customHeight="1" thickBot="1" x14ac:dyDescent="0.45">
      <c r="A85" s="2" t="s">
        <v>168</v>
      </c>
      <c r="B85" s="3" t="s">
        <v>50</v>
      </c>
      <c r="C85" s="4">
        <v>4723</v>
      </c>
      <c r="D85" s="5">
        <v>3802.01</v>
      </c>
      <c r="E85" s="4">
        <v>4723</v>
      </c>
      <c r="F85" s="5">
        <v>3802.01</v>
      </c>
      <c r="G85" s="4">
        <v>7543.5</v>
      </c>
      <c r="H85" s="5">
        <v>6072.52</v>
      </c>
      <c r="I85" s="4">
        <v>6873</v>
      </c>
      <c r="J85" s="5">
        <v>5532.76</v>
      </c>
      <c r="K85" s="5">
        <v>10362.76</v>
      </c>
      <c r="L85" s="5">
        <v>8342.02</v>
      </c>
      <c r="M85" s="4">
        <v>4055.08</v>
      </c>
      <c r="N85" s="5">
        <v>3264.34</v>
      </c>
      <c r="O85" s="4">
        <v>5339.24</v>
      </c>
      <c r="P85" s="5">
        <v>4298.09</v>
      </c>
      <c r="Q85" s="5">
        <v>5540.2</v>
      </c>
      <c r="R85" s="5">
        <v>4459.8599999999997</v>
      </c>
      <c r="S85" s="5">
        <v>5577.5</v>
      </c>
      <c r="T85" s="5">
        <v>4489.8900000000003</v>
      </c>
      <c r="U85" s="5">
        <v>6420</v>
      </c>
      <c r="V85" s="5">
        <v>5168.1000000000004</v>
      </c>
      <c r="W85" s="5">
        <v>5577.5</v>
      </c>
      <c r="X85" s="5">
        <v>4489.8900000000003</v>
      </c>
      <c r="Y85" s="4">
        <v>10293.93</v>
      </c>
      <c r="Z85" s="5">
        <v>8286.61</v>
      </c>
      <c r="AA85" s="5">
        <f t="shared" si="0"/>
        <v>77028.710000000006</v>
      </c>
      <c r="AB85" s="5">
        <f t="shared" si="1"/>
        <v>62008.100000000006</v>
      </c>
    </row>
    <row r="86" spans="1:28" ht="61.5" customHeight="1" thickBot="1" x14ac:dyDescent="0.45">
      <c r="A86" s="2" t="s">
        <v>170</v>
      </c>
      <c r="B86" s="3" t="s">
        <v>172</v>
      </c>
      <c r="C86" s="4">
        <v>4723</v>
      </c>
      <c r="D86" s="5">
        <v>3802.01</v>
      </c>
      <c r="E86" s="4">
        <v>4723</v>
      </c>
      <c r="F86" s="5">
        <v>3802.01</v>
      </c>
      <c r="G86" s="4">
        <v>7543.5</v>
      </c>
      <c r="H86" s="5">
        <v>5703.67</v>
      </c>
      <c r="I86" s="4">
        <v>4743.9399999999996</v>
      </c>
      <c r="J86" s="5">
        <v>4187.72</v>
      </c>
      <c r="K86" s="5">
        <v>5288.67</v>
      </c>
      <c r="L86" s="5">
        <v>4257.38</v>
      </c>
      <c r="M86" s="4">
        <v>4723</v>
      </c>
      <c r="N86" s="5">
        <v>3802.01</v>
      </c>
      <c r="O86" s="4">
        <v>4723</v>
      </c>
      <c r="P86" s="5">
        <v>3802.01</v>
      </c>
      <c r="Q86" s="5">
        <v>5223</v>
      </c>
      <c r="R86" s="5">
        <v>4204.51</v>
      </c>
      <c r="S86" s="5">
        <v>14058.8</v>
      </c>
      <c r="T86" s="5">
        <v>11317.34</v>
      </c>
      <c r="U86" s="5">
        <v>1314.28</v>
      </c>
      <c r="V86" s="5">
        <v>1058</v>
      </c>
      <c r="W86" s="5">
        <v>5577.5</v>
      </c>
      <c r="X86" s="5">
        <v>4489.8900000000003</v>
      </c>
      <c r="Y86" s="4">
        <v>9679.75</v>
      </c>
      <c r="Z86" s="5">
        <v>7792.19</v>
      </c>
      <c r="AA86" s="5">
        <f t="shared" si="0"/>
        <v>72321.440000000002</v>
      </c>
      <c r="AB86" s="5">
        <f t="shared" si="1"/>
        <v>58218.74</v>
      </c>
    </row>
    <row r="87" spans="1:28" ht="51.75" customHeight="1" thickBot="1" x14ac:dyDescent="0.45">
      <c r="A87" s="2" t="s">
        <v>171</v>
      </c>
      <c r="B87" s="3" t="s">
        <v>174</v>
      </c>
      <c r="C87" s="4">
        <v>4582</v>
      </c>
      <c r="D87" s="5">
        <v>3688.51</v>
      </c>
      <c r="E87" s="4">
        <v>4864</v>
      </c>
      <c r="F87" s="5">
        <v>3915.52</v>
      </c>
      <c r="G87" s="4">
        <v>7543.5</v>
      </c>
      <c r="H87" s="5">
        <v>6072.52</v>
      </c>
      <c r="I87" s="4">
        <v>6873</v>
      </c>
      <c r="J87" s="5">
        <v>5532.76</v>
      </c>
      <c r="K87" s="5">
        <v>5040.2</v>
      </c>
      <c r="L87" s="5">
        <v>4057.36</v>
      </c>
      <c r="M87" s="4">
        <v>5040.2</v>
      </c>
      <c r="N87" s="5">
        <v>4057.36</v>
      </c>
      <c r="O87" s="4">
        <v>5040.2</v>
      </c>
      <c r="P87" s="5">
        <v>4057.36</v>
      </c>
      <c r="Q87" s="5">
        <v>5540.2</v>
      </c>
      <c r="R87" s="5">
        <v>4459.8599999999997</v>
      </c>
      <c r="S87" s="5">
        <v>6062.5</v>
      </c>
      <c r="T87" s="5">
        <v>4880.3100000000004</v>
      </c>
      <c r="U87" s="5">
        <v>6662.5</v>
      </c>
      <c r="V87" s="5">
        <v>5363.31</v>
      </c>
      <c r="W87" s="5">
        <v>5982.94</v>
      </c>
      <c r="X87" s="5">
        <v>4816.2700000000004</v>
      </c>
      <c r="Y87" s="4">
        <v>9944.51</v>
      </c>
      <c r="Z87" s="5">
        <v>8005.33</v>
      </c>
      <c r="AA87" s="5">
        <f t="shared" si="0"/>
        <v>73175.749999999985</v>
      </c>
      <c r="AB87" s="5">
        <f t="shared" si="1"/>
        <v>58906.47</v>
      </c>
    </row>
    <row r="88" spans="1:28" ht="51.75" customHeight="1" thickBot="1" x14ac:dyDescent="0.45">
      <c r="A88" s="2" t="s">
        <v>173</v>
      </c>
      <c r="B88" s="3" t="s">
        <v>47</v>
      </c>
      <c r="C88" s="4">
        <v>4723</v>
      </c>
      <c r="D88" s="5">
        <v>3802.01</v>
      </c>
      <c r="E88" s="4">
        <v>4723</v>
      </c>
      <c r="F88" s="5">
        <v>3802.01</v>
      </c>
      <c r="G88" s="4">
        <v>6016.17</v>
      </c>
      <c r="H88" s="5">
        <v>4843.0200000000004</v>
      </c>
      <c r="I88" s="4">
        <v>8616.99</v>
      </c>
      <c r="J88" s="5">
        <v>6936.68</v>
      </c>
      <c r="K88" s="5">
        <v>5040.2</v>
      </c>
      <c r="L88" s="5">
        <v>4057.36</v>
      </c>
      <c r="M88" s="4">
        <v>5040.2</v>
      </c>
      <c r="N88" s="5">
        <v>4057.36</v>
      </c>
      <c r="O88" s="4">
        <v>10853.89</v>
      </c>
      <c r="P88" s="5">
        <v>8737.3799999999992</v>
      </c>
      <c r="Q88" s="5">
        <v>1680.75</v>
      </c>
      <c r="R88" s="5">
        <v>1353</v>
      </c>
      <c r="S88" s="5">
        <v>5000</v>
      </c>
      <c r="T88" s="5">
        <v>4025</v>
      </c>
      <c r="U88" s="5">
        <v>6177.5</v>
      </c>
      <c r="V88" s="5">
        <v>4972.8900000000003</v>
      </c>
      <c r="W88" s="5">
        <v>9093.75</v>
      </c>
      <c r="X88" s="5">
        <v>7320.46</v>
      </c>
      <c r="Y88" s="4">
        <v>10633.43</v>
      </c>
      <c r="Z88" s="5">
        <v>8559.91</v>
      </c>
      <c r="AA88" s="5">
        <f t="shared" si="0"/>
        <v>77598.87999999999</v>
      </c>
      <c r="AB88" s="5">
        <f t="shared" si="1"/>
        <v>62467.08</v>
      </c>
    </row>
    <row r="89" spans="1:28" ht="50.25" customHeight="1" thickBot="1" x14ac:dyDescent="0.45">
      <c r="A89" s="2" t="s">
        <v>176</v>
      </c>
      <c r="B89" s="3" t="s">
        <v>164</v>
      </c>
      <c r="C89" s="4">
        <v>8859.9599999999991</v>
      </c>
      <c r="D89" s="5">
        <v>7132.27</v>
      </c>
      <c r="E89" s="4">
        <v>8441.16</v>
      </c>
      <c r="F89" s="5">
        <v>6795.13</v>
      </c>
      <c r="G89" s="4">
        <v>14089.28</v>
      </c>
      <c r="H89" s="5">
        <v>11341.87</v>
      </c>
      <c r="I89" s="4">
        <v>11455</v>
      </c>
      <c r="J89" s="5">
        <v>9221.27</v>
      </c>
      <c r="K89" s="5">
        <v>10080.4</v>
      </c>
      <c r="L89" s="5">
        <v>8114.72</v>
      </c>
      <c r="M89" s="4">
        <v>9622.2000000000007</v>
      </c>
      <c r="N89" s="5">
        <v>7745.87</v>
      </c>
      <c r="O89" s="4">
        <v>10640.13</v>
      </c>
      <c r="P89" s="5">
        <v>8565.31</v>
      </c>
      <c r="Q89" s="5">
        <v>13458.5</v>
      </c>
      <c r="R89" s="5">
        <v>10834.09</v>
      </c>
      <c r="S89" s="5">
        <v>9215.27</v>
      </c>
      <c r="T89" s="5">
        <v>7418.29</v>
      </c>
      <c r="U89" s="5">
        <v>12725</v>
      </c>
      <c r="V89" s="5">
        <v>10243.620000000001</v>
      </c>
      <c r="W89" s="5">
        <v>10033.81</v>
      </c>
      <c r="X89" s="5">
        <v>8077.21</v>
      </c>
      <c r="Y89" s="4">
        <v>20304.28</v>
      </c>
      <c r="Z89" s="5">
        <v>16344.95</v>
      </c>
      <c r="AA89" s="5">
        <f t="shared" si="0"/>
        <v>138924.99000000002</v>
      </c>
      <c r="AB89" s="5">
        <f t="shared" si="1"/>
        <v>111834.59999999999</v>
      </c>
    </row>
    <row r="90" spans="1:28" ht="42.75" customHeight="1" thickBot="1" x14ac:dyDescent="0.45">
      <c r="A90" s="2" t="s">
        <v>177</v>
      </c>
      <c r="B90" s="3" t="s">
        <v>42</v>
      </c>
      <c r="C90" s="4">
        <v>5090.76</v>
      </c>
      <c r="D90" s="5">
        <v>4098.0600000000004</v>
      </c>
      <c r="E90" s="4">
        <v>5090.76</v>
      </c>
      <c r="F90" s="5">
        <v>4098.0600000000004</v>
      </c>
      <c r="G90" s="4">
        <v>8185.58</v>
      </c>
      <c r="H90" s="5">
        <v>6589.4</v>
      </c>
      <c r="I90" s="4">
        <v>10767.7</v>
      </c>
      <c r="J90" s="5">
        <v>8667.99</v>
      </c>
      <c r="K90" s="5">
        <v>5040.2</v>
      </c>
      <c r="L90" s="5">
        <v>4057.36</v>
      </c>
      <c r="M90" s="4">
        <v>5040.2</v>
      </c>
      <c r="N90" s="5">
        <v>4057.36</v>
      </c>
      <c r="O90" s="4">
        <v>7890.89</v>
      </c>
      <c r="P90" s="5">
        <v>6352.17</v>
      </c>
      <c r="Q90" s="5">
        <v>5540.2</v>
      </c>
      <c r="R90" s="5">
        <v>4459.8599999999997</v>
      </c>
      <c r="S90" s="5">
        <v>5668.41</v>
      </c>
      <c r="T90" s="5">
        <v>4563.07</v>
      </c>
      <c r="U90" s="5">
        <v>6177.5</v>
      </c>
      <c r="V90" s="5">
        <v>4972.8900000000003</v>
      </c>
      <c r="W90" s="5">
        <v>5577.5</v>
      </c>
      <c r="X90" s="5">
        <v>4489.8900000000003</v>
      </c>
      <c r="Y90" s="4">
        <v>10209.200000000001</v>
      </c>
      <c r="Z90" s="5">
        <v>8218.4</v>
      </c>
      <c r="AA90" s="5">
        <f>SUM(C90+E90+G90+I90+K90+Y90+O90+Q90+S90+U90+W90+M90)</f>
        <v>80278.899999999994</v>
      </c>
      <c r="AB90" s="5">
        <f>SUM(D90+F90+H90+J90+L90+Z90+P90+R90+T90+V90+X90+N90)</f>
        <v>64624.51</v>
      </c>
    </row>
    <row r="91" spans="1:28" ht="51.75" customHeight="1" thickBot="1" x14ac:dyDescent="0.45">
      <c r="A91" s="2" t="s">
        <v>100</v>
      </c>
      <c r="B91" s="3" t="s">
        <v>48</v>
      </c>
      <c r="C91" s="4">
        <v>5383.85</v>
      </c>
      <c r="D91" s="5">
        <v>4334</v>
      </c>
      <c r="E91" s="4">
        <v>4925.6499999999996</v>
      </c>
      <c r="F91" s="5">
        <v>3965.15</v>
      </c>
      <c r="G91" s="4">
        <v>8217.57</v>
      </c>
      <c r="H91" s="5">
        <v>6615.15</v>
      </c>
      <c r="I91" s="4">
        <v>1832.8</v>
      </c>
      <c r="J91" s="5">
        <v>1475.41</v>
      </c>
      <c r="K91" s="5">
        <v>5612.95</v>
      </c>
      <c r="L91" s="5">
        <v>4518.43</v>
      </c>
      <c r="M91" s="4">
        <v>5040.2</v>
      </c>
      <c r="N91" s="5">
        <v>4057.36</v>
      </c>
      <c r="O91" s="4">
        <v>12479</v>
      </c>
      <c r="P91" s="5">
        <v>10045.59</v>
      </c>
      <c r="Q91" s="5">
        <v>500</v>
      </c>
      <c r="R91" s="5">
        <v>402.5</v>
      </c>
      <c r="S91" s="5">
        <v>5577.5</v>
      </c>
      <c r="T91" s="5">
        <v>4489.8900000000003</v>
      </c>
      <c r="U91" s="5">
        <v>6177.5</v>
      </c>
      <c r="V91" s="5">
        <v>4972.8900000000003</v>
      </c>
      <c r="W91" s="5">
        <v>5820</v>
      </c>
      <c r="X91" s="5">
        <v>4685.1000000000004</v>
      </c>
      <c r="Y91" s="4">
        <v>10308.33</v>
      </c>
      <c r="Z91" s="5">
        <v>8298.2099999999991</v>
      </c>
      <c r="AA91" s="5">
        <f t="shared" si="0"/>
        <v>71875.349999999991</v>
      </c>
      <c r="AB91" s="5">
        <f t="shared" si="1"/>
        <v>57859.68</v>
      </c>
    </row>
    <row r="92" spans="1:28" ht="53.25" customHeight="1" thickBot="1" x14ac:dyDescent="0.45">
      <c r="A92" s="2" t="s">
        <v>178</v>
      </c>
      <c r="B92" s="3" t="s">
        <v>49</v>
      </c>
      <c r="C92" s="4">
        <v>5383.85</v>
      </c>
      <c r="D92" s="5">
        <v>4334</v>
      </c>
      <c r="E92" s="4">
        <v>4925.6499999999996</v>
      </c>
      <c r="F92" s="5">
        <v>3965.15</v>
      </c>
      <c r="G92" s="4">
        <v>8217.57</v>
      </c>
      <c r="H92" s="5">
        <v>6615.15</v>
      </c>
      <c r="I92" s="4">
        <v>960.04</v>
      </c>
      <c r="J92" s="5">
        <v>772.83</v>
      </c>
      <c r="K92" s="5">
        <v>5612.95</v>
      </c>
      <c r="L92" s="5">
        <v>4518.43</v>
      </c>
      <c r="M92" s="4">
        <v>5040.2</v>
      </c>
      <c r="N92" s="5">
        <v>4057.36</v>
      </c>
      <c r="O92" s="4">
        <v>5040.2</v>
      </c>
      <c r="P92" s="5">
        <v>4057.36</v>
      </c>
      <c r="Q92" s="5">
        <v>5540.2</v>
      </c>
      <c r="R92" s="5">
        <v>4459.8599999999997</v>
      </c>
      <c r="S92" s="5">
        <v>5577.5</v>
      </c>
      <c r="T92" s="5">
        <v>4489.8900000000003</v>
      </c>
      <c r="U92" s="5">
        <v>6177.5</v>
      </c>
      <c r="V92" s="5">
        <v>4972.8900000000003</v>
      </c>
      <c r="W92" s="5">
        <v>5820</v>
      </c>
      <c r="X92" s="5">
        <v>4685.1000000000004</v>
      </c>
      <c r="Y92" s="4">
        <v>10308.33</v>
      </c>
      <c r="Z92" s="5">
        <v>8298.2099999999991</v>
      </c>
      <c r="AA92" s="5">
        <f t="shared" si="0"/>
        <v>68603.989999999991</v>
      </c>
      <c r="AB92" s="5">
        <f t="shared" si="1"/>
        <v>55226.229999999996</v>
      </c>
    </row>
    <row r="93" spans="1:28" ht="48.75" customHeight="1" thickBot="1" x14ac:dyDescent="0.45">
      <c r="A93" s="2" t="s">
        <v>179</v>
      </c>
      <c r="B93" s="3" t="s">
        <v>51</v>
      </c>
      <c r="C93" s="4">
        <v>8802.19</v>
      </c>
      <c r="D93" s="5">
        <v>7085.77</v>
      </c>
      <c r="E93" s="4">
        <v>3054.46</v>
      </c>
      <c r="F93" s="5">
        <v>2458.8449999999998</v>
      </c>
      <c r="G93" s="4">
        <v>8189.8</v>
      </c>
      <c r="H93" s="5">
        <v>6592.79</v>
      </c>
      <c r="I93" s="4">
        <v>5175.3</v>
      </c>
      <c r="J93" s="5">
        <v>4166.12</v>
      </c>
      <c r="K93" s="5">
        <v>5040.2</v>
      </c>
      <c r="L93" s="5">
        <v>4057.36</v>
      </c>
      <c r="M93" s="4">
        <v>5040.2</v>
      </c>
      <c r="N93" s="5">
        <v>4057.36</v>
      </c>
      <c r="O93" s="4">
        <v>5498.4</v>
      </c>
      <c r="P93" s="5">
        <v>4426.21</v>
      </c>
      <c r="Q93" s="5">
        <v>5540.2</v>
      </c>
      <c r="R93" s="5">
        <v>4459.8599999999997</v>
      </c>
      <c r="S93" s="5">
        <v>5577.5</v>
      </c>
      <c r="T93" s="5">
        <v>4489.8900000000003</v>
      </c>
      <c r="U93" s="5">
        <v>6177.5</v>
      </c>
      <c r="V93" s="5">
        <v>4972.8900000000003</v>
      </c>
      <c r="W93" s="5">
        <v>5577.5</v>
      </c>
      <c r="X93" s="5">
        <v>4489.8900000000003</v>
      </c>
      <c r="Y93" s="4">
        <v>10209.48</v>
      </c>
      <c r="Z93" s="5">
        <v>8218.6299999999992</v>
      </c>
      <c r="AA93" s="5">
        <f t="shared" si="0"/>
        <v>73882.73</v>
      </c>
      <c r="AB93" s="5">
        <f t="shared" si="1"/>
        <v>59475.614999999998</v>
      </c>
    </row>
    <row r="94" spans="1:28" ht="51" customHeight="1" thickBot="1" x14ac:dyDescent="0.45">
      <c r="A94" s="2" t="s">
        <v>101</v>
      </c>
      <c r="B94" s="3" t="s">
        <v>52</v>
      </c>
      <c r="C94" s="4">
        <v>5090.76</v>
      </c>
      <c r="D94" s="5">
        <v>4098.0600000000004</v>
      </c>
      <c r="E94" s="4">
        <v>5090.76</v>
      </c>
      <c r="F94" s="5">
        <v>4098.0600000000004</v>
      </c>
      <c r="G94" s="4">
        <v>8185.58</v>
      </c>
      <c r="H94" s="5">
        <v>6589.4</v>
      </c>
      <c r="I94" s="4">
        <v>7652.63</v>
      </c>
      <c r="J94" s="5">
        <v>6160.37</v>
      </c>
      <c r="K94" s="5">
        <v>5040.2</v>
      </c>
      <c r="L94" s="5">
        <v>4057.36</v>
      </c>
      <c r="M94" s="4">
        <v>5040.2</v>
      </c>
      <c r="N94" s="5">
        <v>4057.36</v>
      </c>
      <c r="O94" s="4">
        <v>5498.4</v>
      </c>
      <c r="P94" s="5">
        <v>4426.21</v>
      </c>
      <c r="Q94" s="5">
        <v>5540.2</v>
      </c>
      <c r="R94" s="5">
        <v>4459.8599999999997</v>
      </c>
      <c r="S94" s="5">
        <v>7868.5</v>
      </c>
      <c r="T94" s="5">
        <v>6334.14</v>
      </c>
      <c r="U94" s="5">
        <v>6177.5</v>
      </c>
      <c r="V94" s="5">
        <v>4972.8900000000003</v>
      </c>
      <c r="W94" s="5">
        <v>5577.5</v>
      </c>
      <c r="X94" s="5">
        <v>4489.8900000000003</v>
      </c>
      <c r="Y94" s="4">
        <v>10209.200000000001</v>
      </c>
      <c r="Z94" s="5">
        <v>8218.4</v>
      </c>
      <c r="AA94" s="5">
        <f t="shared" si="0"/>
        <v>76971.430000000008</v>
      </c>
      <c r="AB94" s="5">
        <f t="shared" si="1"/>
        <v>61962</v>
      </c>
    </row>
    <row r="95" spans="1:28" ht="52.5" customHeight="1" thickBot="1" x14ac:dyDescent="0.45">
      <c r="A95" s="2" t="s">
        <v>180</v>
      </c>
      <c r="B95" s="3" t="s">
        <v>78</v>
      </c>
      <c r="C95" s="4">
        <v>5090.76</v>
      </c>
      <c r="D95" s="5">
        <v>4098.0600000000004</v>
      </c>
      <c r="E95" s="4">
        <v>11242.2</v>
      </c>
      <c r="F95" s="5">
        <v>9049.9699999999993</v>
      </c>
      <c r="G95" s="4">
        <v>3865.41</v>
      </c>
      <c r="H95" s="5">
        <v>3111.66</v>
      </c>
      <c r="I95" s="4">
        <v>3218.78</v>
      </c>
      <c r="J95" s="5">
        <v>2591.12</v>
      </c>
      <c r="K95" s="5">
        <v>5040.2</v>
      </c>
      <c r="L95" s="5">
        <v>4057.36</v>
      </c>
      <c r="M95" s="4">
        <v>5040.2</v>
      </c>
      <c r="N95" s="5">
        <v>4057.36</v>
      </c>
      <c r="O95" s="4">
        <v>5498.4</v>
      </c>
      <c r="P95" s="5">
        <v>4426.21</v>
      </c>
      <c r="Q95" s="5">
        <v>5540.2</v>
      </c>
      <c r="R95" s="5">
        <v>4459.8599999999997</v>
      </c>
      <c r="S95" s="5">
        <v>5577.5</v>
      </c>
      <c r="T95" s="5">
        <v>4489.8900000000003</v>
      </c>
      <c r="U95" s="5">
        <v>6177.5</v>
      </c>
      <c r="V95" s="5">
        <v>4972.8900000000003</v>
      </c>
      <c r="W95" s="5">
        <v>5577.5</v>
      </c>
      <c r="X95" s="5">
        <v>4489.8900000000003</v>
      </c>
      <c r="Y95" s="4">
        <v>10209.200000000001</v>
      </c>
      <c r="Z95" s="5">
        <v>8218.4</v>
      </c>
      <c r="AA95" s="5">
        <f t="shared" si="0"/>
        <v>72077.849999999991</v>
      </c>
      <c r="AB95" s="5">
        <f t="shared" si="1"/>
        <v>58022.67</v>
      </c>
    </row>
    <row r="96" spans="1:28" ht="49.5" customHeight="1" thickBot="1" x14ac:dyDescent="0.45">
      <c r="A96" s="2" t="s">
        <v>181</v>
      </c>
      <c r="B96" s="3" t="s">
        <v>182</v>
      </c>
      <c r="C96" s="4">
        <v>8584.5300000000007</v>
      </c>
      <c r="D96" s="5">
        <v>6910.54</v>
      </c>
      <c r="E96" s="4">
        <v>11163.36</v>
      </c>
      <c r="F96" s="5">
        <v>8986.51</v>
      </c>
      <c r="G96" s="4">
        <v>14626.86</v>
      </c>
      <c r="H96" s="5">
        <v>11774.63</v>
      </c>
      <c r="I96" s="4">
        <v>13746</v>
      </c>
      <c r="J96" s="5">
        <v>11065.53</v>
      </c>
      <c r="K96" s="5">
        <v>13058.7</v>
      </c>
      <c r="L96" s="5">
        <v>10512.25</v>
      </c>
      <c r="M96" s="4">
        <v>10767.7</v>
      </c>
      <c r="N96" s="5">
        <v>8667.99</v>
      </c>
      <c r="O96" s="4">
        <v>11798.65</v>
      </c>
      <c r="P96" s="5">
        <v>9497.91</v>
      </c>
      <c r="Q96" s="5">
        <v>12184.1</v>
      </c>
      <c r="R96" s="5">
        <v>9808.2000000000007</v>
      </c>
      <c r="S96" s="5">
        <v>12003.75</v>
      </c>
      <c r="T96" s="5">
        <v>9663.01</v>
      </c>
      <c r="U96" s="5">
        <v>12240</v>
      </c>
      <c r="V96" s="5">
        <v>9853.2000000000007</v>
      </c>
      <c r="W96" s="5">
        <v>11640</v>
      </c>
      <c r="X96" s="5">
        <v>9370.2000000000007</v>
      </c>
      <c r="Y96" s="4">
        <v>26112.19</v>
      </c>
      <c r="Z96" s="5">
        <v>21020.32</v>
      </c>
      <c r="AA96" s="5">
        <f t="shared" si="0"/>
        <v>157925.84000000003</v>
      </c>
      <c r="AB96" s="5">
        <f t="shared" si="1"/>
        <v>127130.29</v>
      </c>
    </row>
    <row r="97" spans="1:28" ht="50.25" customHeight="1" x14ac:dyDescent="0.4">
      <c r="A97" s="32" t="s">
        <v>0</v>
      </c>
      <c r="B97" s="32" t="s">
        <v>1</v>
      </c>
      <c r="C97" s="35" t="s">
        <v>64</v>
      </c>
      <c r="D97" s="36"/>
      <c r="E97" s="35" t="s">
        <v>65</v>
      </c>
      <c r="F97" s="36"/>
      <c r="G97" s="35" t="s">
        <v>71</v>
      </c>
      <c r="H97" s="36"/>
      <c r="I97" s="35" t="s">
        <v>72</v>
      </c>
      <c r="J97" s="36"/>
      <c r="K97" s="35" t="s">
        <v>73</v>
      </c>
      <c r="L97" s="36"/>
      <c r="M97" s="35" t="s">
        <v>74</v>
      </c>
      <c r="N97" s="36"/>
      <c r="O97" s="35" t="s">
        <v>79</v>
      </c>
      <c r="P97" s="36"/>
      <c r="Q97" s="35" t="s">
        <v>80</v>
      </c>
      <c r="R97" s="36"/>
      <c r="S97" s="35" t="s">
        <v>81</v>
      </c>
      <c r="T97" s="36"/>
      <c r="U97" s="35" t="s">
        <v>82</v>
      </c>
      <c r="V97" s="36"/>
      <c r="W97" s="35" t="s">
        <v>83</v>
      </c>
      <c r="X97" s="36"/>
      <c r="Y97" s="35" t="s">
        <v>84</v>
      </c>
      <c r="Z97" s="36"/>
      <c r="AA97" s="39" t="s">
        <v>107</v>
      </c>
      <c r="AB97" s="39" t="s">
        <v>108</v>
      </c>
    </row>
    <row r="98" spans="1:28" ht="50.25" customHeight="1" thickBot="1" x14ac:dyDescent="0.45">
      <c r="A98" s="40"/>
      <c r="B98" s="40"/>
      <c r="C98" s="37"/>
      <c r="D98" s="38"/>
      <c r="E98" s="37"/>
      <c r="F98" s="38"/>
      <c r="G98" s="37"/>
      <c r="H98" s="38"/>
      <c r="I98" s="37"/>
      <c r="J98" s="38"/>
      <c r="K98" s="37"/>
      <c r="L98" s="38"/>
      <c r="M98" s="37"/>
      <c r="N98" s="38"/>
      <c r="O98" s="37"/>
      <c r="P98" s="38"/>
      <c r="Q98" s="37"/>
      <c r="R98" s="38"/>
      <c r="S98" s="37"/>
      <c r="T98" s="38"/>
      <c r="U98" s="37"/>
      <c r="V98" s="38"/>
      <c r="W98" s="37"/>
      <c r="X98" s="38"/>
      <c r="Y98" s="37"/>
      <c r="Z98" s="38"/>
      <c r="AA98" s="33"/>
      <c r="AB98" s="33"/>
    </row>
    <row r="99" spans="1:28" ht="50.25" customHeight="1" x14ac:dyDescent="0.4">
      <c r="A99" s="40"/>
      <c r="B99" s="40"/>
      <c r="C99" s="32" t="s">
        <v>23</v>
      </c>
      <c r="D99" s="32" t="s">
        <v>2</v>
      </c>
      <c r="E99" s="32" t="s">
        <v>23</v>
      </c>
      <c r="F99" s="32" t="s">
        <v>2</v>
      </c>
      <c r="G99" s="32" t="s">
        <v>23</v>
      </c>
      <c r="H99" s="32" t="s">
        <v>2</v>
      </c>
      <c r="I99" s="32" t="s">
        <v>23</v>
      </c>
      <c r="J99" s="32" t="s">
        <v>2</v>
      </c>
      <c r="K99" s="32" t="s">
        <v>23</v>
      </c>
      <c r="L99" s="32" t="s">
        <v>2</v>
      </c>
      <c r="M99" s="32" t="s">
        <v>23</v>
      </c>
      <c r="N99" s="32" t="s">
        <v>2</v>
      </c>
      <c r="O99" s="32" t="s">
        <v>23</v>
      </c>
      <c r="P99" s="32" t="s">
        <v>2</v>
      </c>
      <c r="Q99" s="32" t="s">
        <v>23</v>
      </c>
      <c r="R99" s="32" t="s">
        <v>2</v>
      </c>
      <c r="S99" s="32" t="s">
        <v>23</v>
      </c>
      <c r="T99" s="32" t="s">
        <v>2</v>
      </c>
      <c r="U99" s="32" t="s">
        <v>23</v>
      </c>
      <c r="V99" s="32" t="s">
        <v>2</v>
      </c>
      <c r="W99" s="32" t="s">
        <v>23</v>
      </c>
      <c r="X99" s="32" t="s">
        <v>2</v>
      </c>
      <c r="Y99" s="32" t="s">
        <v>23</v>
      </c>
      <c r="Z99" s="32" t="s">
        <v>2</v>
      </c>
      <c r="AA99" s="32" t="s">
        <v>23</v>
      </c>
      <c r="AB99" s="32" t="s">
        <v>2</v>
      </c>
    </row>
    <row r="100" spans="1:28" ht="50.25" customHeight="1" thickBot="1" x14ac:dyDescent="0.45">
      <c r="A100" s="34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4"/>
    </row>
    <row r="101" spans="1:28" ht="50.25" customHeight="1" thickBot="1" x14ac:dyDescent="0.45">
      <c r="A101" s="2" t="s">
        <v>77</v>
      </c>
      <c r="B101" s="3" t="s">
        <v>53</v>
      </c>
      <c r="C101" s="4">
        <v>4925.6499999999996</v>
      </c>
      <c r="D101" s="5">
        <v>3965.15</v>
      </c>
      <c r="E101" s="4">
        <v>6300.25</v>
      </c>
      <c r="F101" s="5">
        <v>5071.7</v>
      </c>
      <c r="G101" s="4">
        <v>8446.67</v>
      </c>
      <c r="H101" s="5">
        <v>6799.57</v>
      </c>
      <c r="I101" s="4">
        <v>7789.4</v>
      </c>
      <c r="J101" s="5">
        <v>6270.47</v>
      </c>
      <c r="K101" s="5">
        <v>5498.4</v>
      </c>
      <c r="L101" s="5">
        <v>4426.21</v>
      </c>
      <c r="M101" s="4">
        <v>5040.2</v>
      </c>
      <c r="N101" s="5">
        <v>4057.36</v>
      </c>
      <c r="O101" s="4">
        <v>6529.35</v>
      </c>
      <c r="P101" s="5">
        <v>5256.13</v>
      </c>
      <c r="Q101" s="5">
        <v>6914.8</v>
      </c>
      <c r="R101" s="5">
        <v>5566.42</v>
      </c>
      <c r="S101" s="5">
        <v>12387.71</v>
      </c>
      <c r="T101" s="5">
        <v>9972.1</v>
      </c>
      <c r="U101" s="5">
        <v>1396.78</v>
      </c>
      <c r="V101" s="5">
        <v>1124.4100000000001</v>
      </c>
      <c r="W101" s="5">
        <v>5046.33</v>
      </c>
      <c r="X101" s="5">
        <v>4062.3</v>
      </c>
      <c r="Y101" s="4">
        <v>10396.69</v>
      </c>
      <c r="Z101" s="5">
        <v>8369.34</v>
      </c>
      <c r="AA101" s="5">
        <f>SUM(C101+E101+G101+I101+K101+Y101+O101+Q101+S101+U101+W101+M101)</f>
        <v>80672.23000000001</v>
      </c>
      <c r="AB101" s="5">
        <f>SUM(D101+F101+H101+J101+L101+Z101+P101+R101+T101+V101+X101+N101)</f>
        <v>64941.16</v>
      </c>
    </row>
    <row r="102" spans="1:28" ht="50.25" customHeight="1" thickBot="1" x14ac:dyDescent="0.45">
      <c r="A102" s="2" t="s">
        <v>183</v>
      </c>
      <c r="B102" s="3" t="s">
        <v>54</v>
      </c>
      <c r="C102" s="4">
        <v>4363.51</v>
      </c>
      <c r="D102" s="5">
        <v>3512.63</v>
      </c>
      <c r="E102" s="4">
        <v>5820.75</v>
      </c>
      <c r="F102" s="5">
        <v>4685.7</v>
      </c>
      <c r="G102" s="4">
        <v>7748.95</v>
      </c>
      <c r="H102" s="5">
        <v>6237.91</v>
      </c>
      <c r="I102" s="4">
        <v>5666.38</v>
      </c>
      <c r="J102" s="5">
        <v>4561.43</v>
      </c>
      <c r="K102" s="5">
        <v>10383.74</v>
      </c>
      <c r="L102" s="5">
        <v>8358.91</v>
      </c>
      <c r="M102" s="4">
        <v>2520.1</v>
      </c>
      <c r="N102" s="5">
        <v>2028.68</v>
      </c>
      <c r="O102" s="4">
        <v>5040.2</v>
      </c>
      <c r="P102" s="5">
        <v>4057.36</v>
      </c>
      <c r="Q102" s="5">
        <v>5540.2</v>
      </c>
      <c r="R102" s="5">
        <v>4459.8599999999997</v>
      </c>
      <c r="S102" s="5">
        <v>5577.5</v>
      </c>
      <c r="T102" s="5">
        <v>4489.8900000000003</v>
      </c>
      <c r="U102" s="5">
        <v>6420</v>
      </c>
      <c r="V102" s="5">
        <v>5168.1000000000004</v>
      </c>
      <c r="W102" s="5">
        <v>5236.4799999999996</v>
      </c>
      <c r="X102" s="5">
        <v>4215.3599999999997</v>
      </c>
      <c r="Y102" s="4">
        <v>10342.209999999999</v>
      </c>
      <c r="Z102" s="5">
        <v>8325.48</v>
      </c>
      <c r="AA102" s="5">
        <f t="shared" si="0"/>
        <v>74660.02</v>
      </c>
      <c r="AB102" s="5">
        <f t="shared" si="1"/>
        <v>60101.31</v>
      </c>
    </row>
    <row r="103" spans="1:28" ht="50.25" customHeight="1" thickBot="1" x14ac:dyDescent="0.45">
      <c r="A103" s="2" t="s">
        <v>184</v>
      </c>
      <c r="B103" s="3" t="s">
        <v>55</v>
      </c>
      <c r="C103" s="4">
        <v>5090.76</v>
      </c>
      <c r="D103" s="5">
        <v>4098.0600000000004</v>
      </c>
      <c r="E103" s="4">
        <v>7184.76</v>
      </c>
      <c r="F103" s="5">
        <v>5783.73</v>
      </c>
      <c r="G103" s="4">
        <v>8709.08</v>
      </c>
      <c r="H103" s="5">
        <v>7010.81</v>
      </c>
      <c r="I103" s="4">
        <v>7331.2</v>
      </c>
      <c r="J103" s="5">
        <v>5901.61</v>
      </c>
      <c r="K103" s="5">
        <v>5040.2</v>
      </c>
      <c r="L103" s="5">
        <v>4057.36</v>
      </c>
      <c r="M103" s="4">
        <v>5040.2</v>
      </c>
      <c r="N103" s="5">
        <v>4057.36</v>
      </c>
      <c r="O103" s="4">
        <v>5269.3</v>
      </c>
      <c r="P103" s="5">
        <v>4241.79</v>
      </c>
      <c r="Q103" s="5">
        <v>11346.44</v>
      </c>
      <c r="R103" s="5">
        <v>9133.8799999999992</v>
      </c>
      <c r="S103" s="5">
        <v>2962.6</v>
      </c>
      <c r="T103" s="5">
        <v>2384.89</v>
      </c>
      <c r="U103" s="5">
        <v>6420</v>
      </c>
      <c r="V103" s="5">
        <v>5168.1000000000004</v>
      </c>
      <c r="W103" s="5">
        <v>5577.5</v>
      </c>
      <c r="X103" s="5">
        <v>4489.8900000000003</v>
      </c>
      <c r="Y103" s="4">
        <v>10341.09</v>
      </c>
      <c r="Z103" s="5">
        <v>8324.57</v>
      </c>
      <c r="AA103" s="5">
        <f t="shared" si="0"/>
        <v>80313.12999999999</v>
      </c>
      <c r="AB103" s="5">
        <f t="shared" si="1"/>
        <v>64652.049999999996</v>
      </c>
    </row>
    <row r="104" spans="1:28" ht="50.25" customHeight="1" thickBot="1" x14ac:dyDescent="0.45">
      <c r="A104" s="2" t="s">
        <v>102</v>
      </c>
      <c r="B104" s="3" t="s">
        <v>56</v>
      </c>
      <c r="C104" s="4">
        <v>5090.76</v>
      </c>
      <c r="D104" s="5">
        <v>4098.0600000000004</v>
      </c>
      <c r="E104" s="4">
        <v>5090.76</v>
      </c>
      <c r="F104" s="5">
        <v>4098.0600000000004</v>
      </c>
      <c r="G104" s="4">
        <v>8185.58</v>
      </c>
      <c r="H104" s="5">
        <v>6589.4</v>
      </c>
      <c r="I104" s="4">
        <v>5727.5</v>
      </c>
      <c r="J104" s="5">
        <v>4610.6400000000003</v>
      </c>
      <c r="K104" s="5">
        <v>5040.2</v>
      </c>
      <c r="L104" s="5">
        <v>4057.36</v>
      </c>
      <c r="M104" s="4">
        <v>5040.2</v>
      </c>
      <c r="N104" s="5">
        <v>4057.36</v>
      </c>
      <c r="O104" s="4">
        <v>5040.2</v>
      </c>
      <c r="P104" s="5">
        <v>4057.36</v>
      </c>
      <c r="Q104" s="5">
        <v>5540.2</v>
      </c>
      <c r="R104" s="5">
        <v>4459.8599999999997</v>
      </c>
      <c r="S104" s="5">
        <v>13512.62</v>
      </c>
      <c r="T104" s="5">
        <v>10877.66</v>
      </c>
      <c r="U104" s="5">
        <v>1131.2</v>
      </c>
      <c r="V104" s="5">
        <v>910.61</v>
      </c>
      <c r="W104" s="5">
        <v>5311.9</v>
      </c>
      <c r="X104" s="5">
        <v>4276.08</v>
      </c>
      <c r="Y104" s="4">
        <v>10363.469999999999</v>
      </c>
      <c r="Z104" s="5">
        <v>8342.6</v>
      </c>
      <c r="AA104" s="5">
        <f t="shared" si="0"/>
        <v>75074.589999999982</v>
      </c>
      <c r="AB104" s="5">
        <f t="shared" si="1"/>
        <v>60435.05</v>
      </c>
    </row>
    <row r="105" spans="1:28" ht="50.25" customHeight="1" thickBot="1" x14ac:dyDescent="0.45">
      <c r="A105" s="2" t="s">
        <v>103</v>
      </c>
      <c r="B105" s="3" t="s">
        <v>57</v>
      </c>
      <c r="C105" s="4">
        <v>5614.26</v>
      </c>
      <c r="D105" s="5">
        <v>4519.4799999999996</v>
      </c>
      <c r="E105" s="4">
        <v>5040.16</v>
      </c>
      <c r="F105" s="5">
        <v>4057.33</v>
      </c>
      <c r="G105" s="4">
        <v>7678.19</v>
      </c>
      <c r="H105" s="5">
        <v>6180.95</v>
      </c>
      <c r="I105" s="4">
        <v>6290.5</v>
      </c>
      <c r="J105" s="5">
        <v>5063.8500000000004</v>
      </c>
      <c r="K105" s="5">
        <v>5498.4</v>
      </c>
      <c r="L105" s="5">
        <v>4426.21</v>
      </c>
      <c r="M105" s="4">
        <v>5498.4</v>
      </c>
      <c r="N105" s="5">
        <v>4426.21</v>
      </c>
      <c r="O105" s="4">
        <v>2191.39</v>
      </c>
      <c r="P105" s="5">
        <v>1900</v>
      </c>
      <c r="Q105" s="5">
        <v>12267.88</v>
      </c>
      <c r="R105" s="5">
        <v>9739.7099999999991</v>
      </c>
      <c r="S105" s="5">
        <v>7384.3</v>
      </c>
      <c r="T105" s="5">
        <v>5944.37</v>
      </c>
      <c r="U105" s="5">
        <v>5588.58</v>
      </c>
      <c r="V105" s="5">
        <v>4498.8100000000004</v>
      </c>
      <c r="W105" s="5">
        <v>5577.5</v>
      </c>
      <c r="X105" s="5">
        <v>4489.8900000000003</v>
      </c>
      <c r="Y105" s="4">
        <v>10322.35</v>
      </c>
      <c r="Z105" s="5">
        <v>8309.49</v>
      </c>
      <c r="AA105" s="5">
        <f t="shared" si="0"/>
        <v>78951.909999999989</v>
      </c>
      <c r="AB105" s="5">
        <f t="shared" si="1"/>
        <v>63556.299999999996</v>
      </c>
    </row>
    <row r="106" spans="1:28" ht="50.25" customHeight="1" thickBot="1" x14ac:dyDescent="0.45">
      <c r="A106" s="2" t="s">
        <v>185</v>
      </c>
      <c r="B106" s="3" t="s">
        <v>58</v>
      </c>
      <c r="C106" s="4">
        <v>5090.76</v>
      </c>
      <c r="D106" s="5">
        <v>4098.0600000000004</v>
      </c>
      <c r="E106" s="4">
        <v>4797.78</v>
      </c>
      <c r="F106" s="5">
        <v>3862.21</v>
      </c>
      <c r="G106" s="4">
        <v>8165.05</v>
      </c>
      <c r="H106" s="5">
        <v>6941.71</v>
      </c>
      <c r="I106" s="4">
        <v>7480.34</v>
      </c>
      <c r="J106" s="5">
        <v>5652.82</v>
      </c>
      <c r="K106" s="5">
        <v>5040.2</v>
      </c>
      <c r="L106" s="5">
        <v>4057.36</v>
      </c>
      <c r="M106" s="4">
        <v>5040.2</v>
      </c>
      <c r="N106" s="5">
        <v>4057.36</v>
      </c>
      <c r="O106" s="4">
        <v>5040.2</v>
      </c>
      <c r="P106" s="5">
        <v>4057.36</v>
      </c>
      <c r="Q106" s="5">
        <v>5540.2</v>
      </c>
      <c r="R106" s="5">
        <v>4459.8599999999997</v>
      </c>
      <c r="S106" s="5">
        <v>15119.56</v>
      </c>
      <c r="T106" s="5">
        <v>12171.25</v>
      </c>
      <c r="U106" s="5"/>
      <c r="V106" s="5"/>
      <c r="W106" s="5"/>
      <c r="X106" s="5"/>
      <c r="Y106" s="4"/>
      <c r="Z106" s="5"/>
      <c r="AA106" s="5">
        <f t="shared" si="0"/>
        <v>61314.289999999994</v>
      </c>
      <c r="AB106" s="5">
        <f t="shared" si="1"/>
        <v>49357.99</v>
      </c>
    </row>
    <row r="107" spans="1:28" ht="50.25" customHeight="1" thickBot="1" x14ac:dyDescent="0.45">
      <c r="A107" s="2" t="s">
        <v>104</v>
      </c>
      <c r="B107" s="3" t="s">
        <v>59</v>
      </c>
      <c r="C107" s="4">
        <v>5090.76</v>
      </c>
      <c r="D107" s="5">
        <v>4098.0600000000004</v>
      </c>
      <c r="E107" s="4">
        <v>5090.76</v>
      </c>
      <c r="F107" s="5">
        <v>4098.0600000000004</v>
      </c>
      <c r="G107" s="4">
        <v>8185.58</v>
      </c>
      <c r="H107" s="5">
        <v>6589.4</v>
      </c>
      <c r="I107" s="4">
        <v>7331.2</v>
      </c>
      <c r="J107" s="5">
        <v>5901.61</v>
      </c>
      <c r="K107" s="5">
        <v>5498.4</v>
      </c>
      <c r="L107" s="5">
        <v>4426.21</v>
      </c>
      <c r="M107" s="4">
        <v>10000.299999999999</v>
      </c>
      <c r="N107" s="5">
        <v>8050.25</v>
      </c>
      <c r="O107" s="4">
        <v>2848.81</v>
      </c>
      <c r="P107" s="5">
        <v>2293.29</v>
      </c>
      <c r="Q107" s="5">
        <v>6456.6</v>
      </c>
      <c r="R107" s="5">
        <v>5197.5600000000004</v>
      </c>
      <c r="S107" s="5">
        <v>6426.03</v>
      </c>
      <c r="T107" s="5">
        <v>5172.95</v>
      </c>
      <c r="U107" s="5">
        <v>5646.31</v>
      </c>
      <c r="V107" s="5">
        <v>4545.28</v>
      </c>
      <c r="W107" s="5">
        <v>8002.5</v>
      </c>
      <c r="X107" s="5">
        <v>6442.01</v>
      </c>
      <c r="Y107" s="4">
        <v>11478.68</v>
      </c>
      <c r="Z107" s="5">
        <v>9240.34</v>
      </c>
      <c r="AA107" s="5">
        <f t="shared" si="0"/>
        <v>82055.929999999993</v>
      </c>
      <c r="AB107" s="5">
        <f t="shared" si="1"/>
        <v>66055.01999999999</v>
      </c>
    </row>
    <row r="108" spans="1:28" ht="49.5" customHeight="1" thickBot="1" x14ac:dyDescent="0.45">
      <c r="A108" s="2" t="s">
        <v>186</v>
      </c>
      <c r="B108" s="3" t="s">
        <v>187</v>
      </c>
      <c r="C108" s="4">
        <v>5404.86</v>
      </c>
      <c r="D108" s="5">
        <v>4350.92</v>
      </c>
      <c r="E108" s="4">
        <v>4723</v>
      </c>
      <c r="F108" s="5">
        <v>3802.01</v>
      </c>
      <c r="G108" s="4">
        <v>7713.97</v>
      </c>
      <c r="H108" s="5">
        <v>6209.75</v>
      </c>
      <c r="I108" s="4">
        <v>5727.5</v>
      </c>
      <c r="J108" s="5">
        <v>4610.6400000000003</v>
      </c>
      <c r="K108" s="5">
        <v>4723</v>
      </c>
      <c r="L108" s="5">
        <v>3802.01</v>
      </c>
      <c r="M108" s="4">
        <v>4723</v>
      </c>
      <c r="N108" s="5">
        <v>3802.01</v>
      </c>
      <c r="O108" s="4">
        <v>12322.79</v>
      </c>
      <c r="P108" s="5">
        <v>9919.85</v>
      </c>
      <c r="Q108" s="5">
        <v>2153.0500000000002</v>
      </c>
      <c r="R108" s="5">
        <v>1733.2</v>
      </c>
      <c r="S108" s="5">
        <v>5000</v>
      </c>
      <c r="T108" s="5">
        <v>4025</v>
      </c>
      <c r="U108" s="5">
        <v>5600</v>
      </c>
      <c r="V108" s="5">
        <v>4508</v>
      </c>
      <c r="W108" s="5">
        <v>5000</v>
      </c>
      <c r="X108" s="5">
        <v>4025</v>
      </c>
      <c r="Y108" s="4">
        <v>11593.8</v>
      </c>
      <c r="Z108" s="5">
        <v>9020.81</v>
      </c>
      <c r="AA108" s="5">
        <f t="shared" si="0"/>
        <v>74684.97</v>
      </c>
      <c r="AB108" s="5">
        <f t="shared" si="1"/>
        <v>59809.2</v>
      </c>
    </row>
    <row r="109" spans="1:28" ht="46.5" customHeight="1" thickBot="1" x14ac:dyDescent="0.45">
      <c r="A109" s="2" t="s">
        <v>188</v>
      </c>
      <c r="B109" s="3" t="s">
        <v>189</v>
      </c>
      <c r="C109" s="4">
        <v>5404.86</v>
      </c>
      <c r="D109" s="5">
        <v>4350.92</v>
      </c>
      <c r="E109" s="4">
        <v>4723</v>
      </c>
      <c r="F109" s="5">
        <v>3802.01</v>
      </c>
      <c r="G109" s="4">
        <v>7713.97</v>
      </c>
      <c r="H109" s="5">
        <v>6209.75</v>
      </c>
      <c r="I109" s="4">
        <v>5727.5</v>
      </c>
      <c r="J109" s="5">
        <v>4610.6400000000003</v>
      </c>
      <c r="K109" s="5">
        <v>4723</v>
      </c>
      <c r="L109" s="5">
        <v>3802.01</v>
      </c>
      <c r="M109" s="4">
        <v>9899.34</v>
      </c>
      <c r="N109" s="5">
        <v>7968.97</v>
      </c>
      <c r="O109" s="4">
        <v>3506.24</v>
      </c>
      <c r="P109" s="5">
        <v>2822.53</v>
      </c>
      <c r="Q109" s="5">
        <v>6227.5</v>
      </c>
      <c r="R109" s="5">
        <v>5013.1400000000003</v>
      </c>
      <c r="S109" s="5">
        <v>5000</v>
      </c>
      <c r="T109" s="5">
        <v>4025</v>
      </c>
      <c r="U109" s="5">
        <v>5600</v>
      </c>
      <c r="V109" s="5">
        <v>4508</v>
      </c>
      <c r="W109" s="5">
        <v>5000</v>
      </c>
      <c r="X109" s="5">
        <v>4025</v>
      </c>
      <c r="Y109" s="4">
        <v>9168.7999999999993</v>
      </c>
      <c r="Z109" s="5">
        <v>7380.89</v>
      </c>
      <c r="AA109" s="5">
        <f t="shared" ref="AA109:AA116" si="2">SUM(C109+E109+G109+I109+K109+Y109+O109+Q109+S109+U109+W109+M109)</f>
        <v>72694.210000000006</v>
      </c>
      <c r="AB109" s="5">
        <f t="shared" ref="AB109:AB116" si="3">SUM(D109+F109+H109+J109+L109+Z109+P109+R109+T109+V109+X109+N109)</f>
        <v>58518.86</v>
      </c>
    </row>
    <row r="110" spans="1:28" ht="42.75" customHeight="1" thickBot="1" x14ac:dyDescent="0.45">
      <c r="A110" s="2" t="s">
        <v>190</v>
      </c>
      <c r="B110" s="3" t="s">
        <v>70</v>
      </c>
      <c r="C110" s="4">
        <v>8545.86</v>
      </c>
      <c r="D110" s="5">
        <v>6879.42</v>
      </c>
      <c r="E110" s="4">
        <v>6975.36</v>
      </c>
      <c r="F110" s="5">
        <v>5615.17</v>
      </c>
      <c r="G110" s="4">
        <v>12040.61</v>
      </c>
      <c r="H110" s="5">
        <v>9692.69</v>
      </c>
      <c r="I110" s="4">
        <v>12142.3</v>
      </c>
      <c r="J110" s="5">
        <v>9774.56</v>
      </c>
      <c r="K110" s="5">
        <v>8591.25</v>
      </c>
      <c r="L110" s="5">
        <v>6915.95</v>
      </c>
      <c r="M110" s="4">
        <v>11833.73</v>
      </c>
      <c r="N110" s="5">
        <v>9526.15</v>
      </c>
      <c r="O110" s="4">
        <v>7371.04</v>
      </c>
      <c r="P110" s="5">
        <v>5933.68</v>
      </c>
      <c r="Q110" s="5">
        <v>8518.5</v>
      </c>
      <c r="R110" s="5">
        <v>6857.39</v>
      </c>
      <c r="S110" s="5">
        <v>8730</v>
      </c>
      <c r="T110" s="5">
        <v>7027.65</v>
      </c>
      <c r="U110" s="5">
        <v>9815</v>
      </c>
      <c r="V110" s="5">
        <v>7901.07</v>
      </c>
      <c r="W110" s="5">
        <v>11276.25</v>
      </c>
      <c r="X110" s="5">
        <v>9077.3799999999992</v>
      </c>
      <c r="Y110" s="4">
        <v>16942.689999999999</v>
      </c>
      <c r="Z110" s="5">
        <v>13638.87</v>
      </c>
      <c r="AA110" s="5">
        <f t="shared" si="2"/>
        <v>122782.59</v>
      </c>
      <c r="AB110" s="5">
        <f t="shared" si="3"/>
        <v>98839.979999999981</v>
      </c>
    </row>
    <row r="111" spans="1:28" ht="41.25" customHeight="1" thickBot="1" x14ac:dyDescent="0.45">
      <c r="A111" s="62" t="s">
        <v>191</v>
      </c>
      <c r="B111" s="63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15"/>
    </row>
    <row r="112" spans="1:28" ht="35.25" customHeight="1" thickBot="1" x14ac:dyDescent="0.45">
      <c r="A112" s="2" t="s">
        <v>192</v>
      </c>
      <c r="B112" s="3" t="s">
        <v>193</v>
      </c>
      <c r="C112" s="4"/>
      <c r="D112" s="5"/>
      <c r="E112" s="4"/>
      <c r="F112" s="5"/>
      <c r="G112" s="4">
        <v>7494</v>
      </c>
      <c r="H112" s="5">
        <v>6032.67</v>
      </c>
      <c r="I112" s="4">
        <v>5745</v>
      </c>
      <c r="J112" s="5">
        <v>4624.72</v>
      </c>
      <c r="K112" s="5">
        <v>8502.6</v>
      </c>
      <c r="L112" s="5">
        <v>6844.59</v>
      </c>
      <c r="M112" s="4">
        <v>6894</v>
      </c>
      <c r="N112" s="5">
        <v>5549.67</v>
      </c>
      <c r="O112" s="5">
        <v>10341</v>
      </c>
      <c r="P112" s="5">
        <v>8324.5</v>
      </c>
      <c r="Q112" s="5">
        <v>5670.5</v>
      </c>
      <c r="R112" s="5">
        <v>4564.75</v>
      </c>
      <c r="S112" s="5">
        <v>5368.26</v>
      </c>
      <c r="T112" s="5">
        <v>4321.45</v>
      </c>
      <c r="U112" s="5">
        <v>18741.88</v>
      </c>
      <c r="V112" s="5">
        <v>15087.21</v>
      </c>
      <c r="W112" s="5">
        <v>23099.919999999998</v>
      </c>
      <c r="X112" s="5">
        <v>18595.43</v>
      </c>
      <c r="Y112" s="4">
        <v>21939.93</v>
      </c>
      <c r="Z112" s="5">
        <v>17661.64</v>
      </c>
      <c r="AA112" s="5">
        <f t="shared" si="2"/>
        <v>113797.09</v>
      </c>
      <c r="AB112" s="5">
        <f t="shared" si="3"/>
        <v>91606.62999999999</v>
      </c>
    </row>
    <row r="113" spans="1:28" ht="35.25" customHeight="1" thickBot="1" x14ac:dyDescent="0.45">
      <c r="A113" s="57" t="s">
        <v>194</v>
      </c>
      <c r="B113" s="58"/>
      <c r="C113" s="4"/>
      <c r="D113" s="5"/>
      <c r="E113" s="4"/>
      <c r="F113" s="5"/>
      <c r="G113" s="4"/>
      <c r="H113" s="5"/>
      <c r="I113" s="4"/>
      <c r="J113" s="5"/>
      <c r="K113" s="5"/>
      <c r="L113" s="5"/>
      <c r="M113" s="4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4"/>
      <c r="Z113" s="5"/>
      <c r="AA113" s="5"/>
      <c r="AB113" s="5"/>
    </row>
    <row r="114" spans="1:28" ht="35.25" customHeight="1" thickBot="1" x14ac:dyDescent="0.45">
      <c r="A114" s="26" t="s">
        <v>195</v>
      </c>
      <c r="B114" s="30" t="s">
        <v>196</v>
      </c>
      <c r="C114" s="4"/>
      <c r="D114" s="5"/>
      <c r="E114" s="4"/>
      <c r="F114" s="5"/>
      <c r="G114" s="4">
        <v>56479.77</v>
      </c>
      <c r="H114" s="5">
        <v>45466.21</v>
      </c>
      <c r="I114" s="4"/>
      <c r="J114" s="5"/>
      <c r="K114" s="5"/>
      <c r="L114" s="5"/>
      <c r="M114" s="4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4"/>
      <c r="Z114" s="5"/>
      <c r="AA114" s="5">
        <f t="shared" si="2"/>
        <v>56479.77</v>
      </c>
      <c r="AB114" s="5">
        <f t="shared" si="3"/>
        <v>45466.21</v>
      </c>
    </row>
    <row r="115" spans="1:28" ht="35.25" customHeight="1" thickBot="1" x14ac:dyDescent="0.45">
      <c r="A115" s="25" t="s">
        <v>199</v>
      </c>
      <c r="B115" s="25" t="s">
        <v>200</v>
      </c>
      <c r="C115" s="4"/>
      <c r="D115" s="5"/>
      <c r="E115" s="4"/>
      <c r="F115" s="5"/>
      <c r="G115" s="4"/>
      <c r="H115" s="5"/>
      <c r="I115" s="4"/>
      <c r="J115" s="5"/>
      <c r="K115" s="5"/>
      <c r="L115" s="5"/>
      <c r="M115" s="4"/>
      <c r="N115" s="5"/>
      <c r="O115" s="5">
        <v>1760.87</v>
      </c>
      <c r="P115" s="5">
        <v>1417.5</v>
      </c>
      <c r="Q115" s="5"/>
      <c r="R115" s="5"/>
      <c r="S115" s="5"/>
      <c r="T115" s="5"/>
      <c r="U115" s="5"/>
      <c r="V115" s="5"/>
      <c r="W115" s="5"/>
      <c r="X115" s="5"/>
      <c r="Y115" s="4"/>
      <c r="Z115" s="5"/>
      <c r="AA115" s="5">
        <f t="shared" si="2"/>
        <v>1760.87</v>
      </c>
      <c r="AB115" s="5">
        <f t="shared" si="3"/>
        <v>1417.5</v>
      </c>
    </row>
    <row r="116" spans="1:28" ht="47.25" customHeight="1" thickBot="1" x14ac:dyDescent="0.45">
      <c r="A116" s="2" t="s">
        <v>198</v>
      </c>
      <c r="B116" s="7" t="s">
        <v>197</v>
      </c>
      <c r="C116" s="4"/>
      <c r="D116" s="5"/>
      <c r="E116" s="4"/>
      <c r="F116" s="5"/>
      <c r="G116" s="4"/>
      <c r="H116" s="5"/>
      <c r="I116" s="4"/>
      <c r="J116" s="5"/>
      <c r="K116" s="5"/>
      <c r="L116" s="5"/>
      <c r="M116" s="4"/>
      <c r="N116" s="5"/>
      <c r="O116" s="5">
        <v>1980.99</v>
      </c>
      <c r="P116" s="5">
        <v>1594.7</v>
      </c>
      <c r="Q116" s="5">
        <v>33157.67</v>
      </c>
      <c r="R116" s="5">
        <v>26691.919999999998</v>
      </c>
      <c r="S116" s="5"/>
      <c r="T116" s="5"/>
      <c r="U116" s="5"/>
      <c r="V116" s="5"/>
      <c r="W116" s="5"/>
      <c r="X116" s="5"/>
      <c r="Y116" s="4"/>
      <c r="Z116" s="5"/>
      <c r="AA116" s="5">
        <f t="shared" si="2"/>
        <v>35138.659999999996</v>
      </c>
      <c r="AB116" s="5">
        <f t="shared" si="3"/>
        <v>28286.62</v>
      </c>
    </row>
    <row r="117" spans="1:28" ht="27" thickBot="1" x14ac:dyDescent="0.45">
      <c r="A117" s="53" t="s">
        <v>15</v>
      </c>
      <c r="B117" s="54"/>
      <c r="C117" s="10">
        <f t="shared" ref="C117:Z117" si="4">SUM(C2:C116)</f>
        <v>824094.93</v>
      </c>
      <c r="D117" s="10">
        <f t="shared" si="4"/>
        <v>660552.01000000071</v>
      </c>
      <c r="E117" s="10">
        <f t="shared" si="4"/>
        <v>851242.43000000017</v>
      </c>
      <c r="F117" s="10">
        <f t="shared" si="4"/>
        <v>685522.72500000021</v>
      </c>
      <c r="G117" s="10">
        <f t="shared" si="4"/>
        <v>1247954.8700000003</v>
      </c>
      <c r="H117" s="10">
        <f t="shared" si="4"/>
        <v>1004331.0280000005</v>
      </c>
      <c r="I117" s="10">
        <f t="shared" si="4"/>
        <v>801077.48999999964</v>
      </c>
      <c r="J117" s="10">
        <f t="shared" si="4"/>
        <v>643342.6800000004</v>
      </c>
      <c r="K117" s="10">
        <f t="shared" si="4"/>
        <v>863770.97999999928</v>
      </c>
      <c r="L117" s="10">
        <f t="shared" si="4"/>
        <v>695713.90999999992</v>
      </c>
      <c r="M117" s="10">
        <f t="shared" si="4"/>
        <v>886410.10999999929</v>
      </c>
      <c r="N117" s="10">
        <f t="shared" si="4"/>
        <v>713559.98999999987</v>
      </c>
      <c r="O117" s="10">
        <f t="shared" si="4"/>
        <v>1264042.7999999993</v>
      </c>
      <c r="P117" s="10">
        <f t="shared" si="4"/>
        <v>1022559.8599999998</v>
      </c>
      <c r="Q117" s="10">
        <f t="shared" si="4"/>
        <v>1097167.2899999991</v>
      </c>
      <c r="R117" s="10">
        <f t="shared" si="4"/>
        <v>883462.00000000035</v>
      </c>
      <c r="S117" s="10">
        <f t="shared" si="4"/>
        <v>1095053.1600000001</v>
      </c>
      <c r="T117" s="10">
        <f t="shared" si="4"/>
        <v>881896.12</v>
      </c>
      <c r="U117" s="10">
        <f t="shared" si="4"/>
        <v>1139821.8999999999</v>
      </c>
      <c r="V117" s="10">
        <f t="shared" si="4"/>
        <v>917556.61000000022</v>
      </c>
      <c r="W117" s="10">
        <f t="shared" si="4"/>
        <v>981897.17600000009</v>
      </c>
      <c r="X117" s="10">
        <f t="shared" si="4"/>
        <v>790805.55999999994</v>
      </c>
      <c r="Y117" s="10">
        <f t="shared" si="4"/>
        <v>2009988.8599999989</v>
      </c>
      <c r="Z117" s="10">
        <f t="shared" si="4"/>
        <v>1617728.8099999994</v>
      </c>
      <c r="AA117" s="10">
        <f>SUM(AA8:AA108)+SUM(AA109:AA116)</f>
        <v>13062521.996000003</v>
      </c>
      <c r="AB117" s="10">
        <f>SUM(AB2:AB116)</f>
        <v>10517031.303000001</v>
      </c>
    </row>
    <row r="118" spans="1:28" ht="66" customHeight="1" thickBot="1" x14ac:dyDescent="0.45">
      <c r="A118" s="55" t="s">
        <v>88</v>
      </c>
      <c r="B118" s="56"/>
      <c r="C118" s="11">
        <v>3893.15</v>
      </c>
      <c r="D118" s="12">
        <v>3133.99</v>
      </c>
      <c r="E118" s="12">
        <v>2866.85</v>
      </c>
      <c r="F118" s="12">
        <v>2307.81</v>
      </c>
      <c r="G118" s="12">
        <v>6564.88</v>
      </c>
      <c r="H118" s="12">
        <v>5284.73</v>
      </c>
      <c r="I118" s="12">
        <v>12103.82</v>
      </c>
      <c r="J118" s="12">
        <v>9743.58</v>
      </c>
      <c r="K118" s="12">
        <v>6861.66</v>
      </c>
      <c r="L118" s="12">
        <v>5523.64</v>
      </c>
      <c r="M118" s="11">
        <v>0</v>
      </c>
      <c r="N118" s="11">
        <v>0</v>
      </c>
      <c r="O118" s="12">
        <v>30261.38</v>
      </c>
      <c r="P118" s="11">
        <v>28476.86</v>
      </c>
      <c r="Q118" s="13">
        <v>25635.02</v>
      </c>
      <c r="R118" s="11">
        <v>20636.18</v>
      </c>
      <c r="S118" s="12">
        <v>18922.91</v>
      </c>
      <c r="T118" s="12">
        <v>15232.96</v>
      </c>
      <c r="U118" s="12">
        <v>8758.74</v>
      </c>
      <c r="V118" s="12">
        <v>7050.79</v>
      </c>
      <c r="W118" s="12">
        <v>16303.34</v>
      </c>
      <c r="X118" s="12">
        <v>13124.17</v>
      </c>
      <c r="Y118" s="12">
        <v>59194.14</v>
      </c>
      <c r="Z118" s="31">
        <v>47586.2</v>
      </c>
      <c r="AA118" s="51">
        <f>SUM(C118+E118+G118+I118+K118+M118+O118+Q118+S118+U118+W118+Y118)</f>
        <v>191365.89</v>
      </c>
      <c r="AB118" s="51">
        <f>SUM(D118+F118+H118+J118+L118+N118+P118+R118+T118+V118+X118+Z118)</f>
        <v>158100.90999999997</v>
      </c>
    </row>
    <row r="119" spans="1:28" ht="3.75" hidden="1" customHeight="1" thickBot="1" x14ac:dyDescent="0.45">
      <c r="A119" s="2"/>
      <c r="B119" s="15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4"/>
      <c r="AA119" s="51"/>
      <c r="AB119" s="51"/>
    </row>
    <row r="120" spans="1:28" ht="27" thickBot="1" x14ac:dyDescent="0.45">
      <c r="A120" s="53" t="s">
        <v>89</v>
      </c>
      <c r="B120" s="54"/>
      <c r="C120" s="16">
        <f>SUM(C117-C118)</f>
        <v>820201.78</v>
      </c>
      <c r="D120" s="16">
        <f t="shared" ref="D120:AB120" si="5">SUM(D117-D118)</f>
        <v>657418.02000000072</v>
      </c>
      <c r="E120" s="16">
        <f t="shared" si="5"/>
        <v>848375.58000000019</v>
      </c>
      <c r="F120" s="16">
        <f t="shared" si="5"/>
        <v>683214.91500000015</v>
      </c>
      <c r="G120" s="16">
        <f t="shared" si="5"/>
        <v>1241389.9900000005</v>
      </c>
      <c r="H120" s="16">
        <f t="shared" si="5"/>
        <v>999046.29800000053</v>
      </c>
      <c r="I120" s="16">
        <f t="shared" si="5"/>
        <v>788973.66999999969</v>
      </c>
      <c r="J120" s="16">
        <f t="shared" si="5"/>
        <v>633599.10000000044</v>
      </c>
      <c r="K120" s="16">
        <f t="shared" si="5"/>
        <v>856909.31999999925</v>
      </c>
      <c r="L120" s="16">
        <f t="shared" si="5"/>
        <v>690190.2699999999</v>
      </c>
      <c r="M120" s="16">
        <f t="shared" si="5"/>
        <v>886410.10999999929</v>
      </c>
      <c r="N120" s="16">
        <f t="shared" si="5"/>
        <v>713559.98999999987</v>
      </c>
      <c r="O120" s="17">
        <f t="shared" si="5"/>
        <v>1233781.4199999995</v>
      </c>
      <c r="P120" s="17">
        <f t="shared" si="5"/>
        <v>994082.99999999977</v>
      </c>
      <c r="Q120" s="16">
        <f t="shared" si="5"/>
        <v>1071532.2699999991</v>
      </c>
      <c r="R120" s="16">
        <f t="shared" si="5"/>
        <v>862825.8200000003</v>
      </c>
      <c r="S120" s="16">
        <f t="shared" si="5"/>
        <v>1076130.2500000002</v>
      </c>
      <c r="T120" s="16">
        <f t="shared" si="5"/>
        <v>866663.16</v>
      </c>
      <c r="U120" s="16">
        <f t="shared" si="5"/>
        <v>1131063.1599999999</v>
      </c>
      <c r="V120" s="16">
        <f t="shared" si="5"/>
        <v>910505.82000000018</v>
      </c>
      <c r="W120" s="16">
        <f t="shared" si="5"/>
        <v>965593.83600000013</v>
      </c>
      <c r="X120" s="16">
        <f t="shared" si="5"/>
        <v>777681.3899999999</v>
      </c>
      <c r="Y120" s="16">
        <f t="shared" si="5"/>
        <v>1950794.719999999</v>
      </c>
      <c r="Z120" s="18">
        <f t="shared" si="5"/>
        <v>1570142.6099999994</v>
      </c>
      <c r="AA120" s="19">
        <f t="shared" si="5"/>
        <v>12871156.106000002</v>
      </c>
      <c r="AB120" s="19">
        <f t="shared" si="5"/>
        <v>10358930.393000001</v>
      </c>
    </row>
    <row r="121" spans="1:28" x14ac:dyDescent="0.4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x14ac:dyDescent="0.4">
      <c r="A122" s="27" t="s">
        <v>206</v>
      </c>
      <c r="B122" s="27"/>
      <c r="C122" s="27"/>
      <c r="D122" s="27"/>
      <c r="E122" s="27"/>
      <c r="F122" s="27"/>
      <c r="G122" s="27"/>
      <c r="H122" s="28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0"/>
    </row>
    <row r="123" spans="1:28" x14ac:dyDescent="0.4">
      <c r="A123" s="27" t="s">
        <v>207</v>
      </c>
      <c r="B123" s="27"/>
      <c r="C123" s="27"/>
      <c r="D123" s="27"/>
      <c r="E123" s="27"/>
      <c r="F123" s="27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5" spans="1:28" x14ac:dyDescent="0.4">
      <c r="A125" s="28" t="s">
        <v>105</v>
      </c>
      <c r="B125" s="28"/>
      <c r="C125" s="28"/>
      <c r="D125" s="28"/>
      <c r="E125" s="28"/>
    </row>
  </sheetData>
  <mergeCells count="184">
    <mergeCell ref="A113:B113"/>
    <mergeCell ref="Q4:R5"/>
    <mergeCell ref="A11:B11"/>
    <mergeCell ref="A17:B17"/>
    <mergeCell ref="A21:B21"/>
    <mergeCell ref="A37:B37"/>
    <mergeCell ref="A42:B42"/>
    <mergeCell ref="A44:B44"/>
    <mergeCell ref="A60:B60"/>
    <mergeCell ref="A111:B111"/>
    <mergeCell ref="A33:A36"/>
    <mergeCell ref="B33:B36"/>
    <mergeCell ref="C33:D34"/>
    <mergeCell ref="E33:F34"/>
    <mergeCell ref="G33:H34"/>
    <mergeCell ref="I33:J34"/>
    <mergeCell ref="K33:L34"/>
    <mergeCell ref="M33:N34"/>
    <mergeCell ref="O33:P34"/>
    <mergeCell ref="A65:A68"/>
    <mergeCell ref="B65:B68"/>
    <mergeCell ref="C65:D66"/>
    <mergeCell ref="E65:F66"/>
    <mergeCell ref="G65:H66"/>
    <mergeCell ref="A120:B120"/>
    <mergeCell ref="D6:D7"/>
    <mergeCell ref="G4:H5"/>
    <mergeCell ref="I4:J5"/>
    <mergeCell ref="A117:B117"/>
    <mergeCell ref="A118:B118"/>
    <mergeCell ref="O4:P5"/>
    <mergeCell ref="Z6:Z7"/>
    <mergeCell ref="C6:C7"/>
    <mergeCell ref="Y6:Y7"/>
    <mergeCell ref="E6:E7"/>
    <mergeCell ref="F6:F7"/>
    <mergeCell ref="K6:K7"/>
    <mergeCell ref="L6:L7"/>
    <mergeCell ref="M6:M7"/>
    <mergeCell ref="N6:N7"/>
    <mergeCell ref="G6:G7"/>
    <mergeCell ref="H6:H7"/>
    <mergeCell ref="I6:I7"/>
    <mergeCell ref="J6:J7"/>
    <mergeCell ref="O6:O7"/>
    <mergeCell ref="P6:P7"/>
    <mergeCell ref="W4:X5"/>
    <mergeCell ref="Q6:Q7"/>
    <mergeCell ref="A2:AB2"/>
    <mergeCell ref="AB118:AB119"/>
    <mergeCell ref="AB4:AB5"/>
    <mergeCell ref="A4:A7"/>
    <mergeCell ref="B4:B7"/>
    <mergeCell ref="AB6:AB7"/>
    <mergeCell ref="Y4:Z5"/>
    <mergeCell ref="C4:D5"/>
    <mergeCell ref="AA4:AA5"/>
    <mergeCell ref="AA6:AA7"/>
    <mergeCell ref="A3:AB3"/>
    <mergeCell ref="AA118:AA119"/>
    <mergeCell ref="E4:F5"/>
    <mergeCell ref="K4:L5"/>
    <mergeCell ref="M4:N5"/>
    <mergeCell ref="S4:T5"/>
    <mergeCell ref="R6:R7"/>
    <mergeCell ref="S6:S7"/>
    <mergeCell ref="T6:T7"/>
    <mergeCell ref="W6:W7"/>
    <mergeCell ref="X6:X7"/>
    <mergeCell ref="U4:V5"/>
    <mergeCell ref="U6:U7"/>
    <mergeCell ref="V6:V7"/>
    <mergeCell ref="AA33:AA34"/>
    <mergeCell ref="AB33:AB34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3:R34"/>
    <mergeCell ref="S33:T34"/>
    <mergeCell ref="U33:V34"/>
    <mergeCell ref="W33:X34"/>
    <mergeCell ref="Y33:Z34"/>
    <mergeCell ref="AA35:AA36"/>
    <mergeCell ref="AB35:AB36"/>
    <mergeCell ref="V35:V36"/>
    <mergeCell ref="W35:W36"/>
    <mergeCell ref="X35:X36"/>
    <mergeCell ref="Y35:Y36"/>
    <mergeCell ref="Z35:Z36"/>
    <mergeCell ref="Q35:Q36"/>
    <mergeCell ref="R35:R36"/>
    <mergeCell ref="S35:S36"/>
    <mergeCell ref="T35:T36"/>
    <mergeCell ref="U35:U36"/>
    <mergeCell ref="I65:J66"/>
    <mergeCell ref="K65:L66"/>
    <mergeCell ref="M65:N66"/>
    <mergeCell ref="O65:P66"/>
    <mergeCell ref="Q65:R66"/>
    <mergeCell ref="S65:T66"/>
    <mergeCell ref="U65:V66"/>
    <mergeCell ref="W65:X66"/>
    <mergeCell ref="Y65:Z66"/>
    <mergeCell ref="AA65:AA66"/>
    <mergeCell ref="AB65:AB66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O67:O68"/>
    <mergeCell ref="P67:P68"/>
    <mergeCell ref="AA67:AA68"/>
    <mergeCell ref="AB67:AB68"/>
    <mergeCell ref="V67:V68"/>
    <mergeCell ref="W67:W68"/>
    <mergeCell ref="X67:X68"/>
    <mergeCell ref="Y67:Y68"/>
    <mergeCell ref="Z67:Z68"/>
    <mergeCell ref="Q67:Q68"/>
    <mergeCell ref="U99:U100"/>
    <mergeCell ref="V99:V100"/>
    <mergeCell ref="R67:R68"/>
    <mergeCell ref="S67:S68"/>
    <mergeCell ref="T67:T68"/>
    <mergeCell ref="U67:U68"/>
    <mergeCell ref="A97:A100"/>
    <mergeCell ref="B97:B100"/>
    <mergeCell ref="C97:D98"/>
    <mergeCell ref="E97:F98"/>
    <mergeCell ref="G97:H98"/>
    <mergeCell ref="I97:J98"/>
    <mergeCell ref="K97:L98"/>
    <mergeCell ref="M97:N98"/>
    <mergeCell ref="O97:P98"/>
    <mergeCell ref="Q97:R98"/>
    <mergeCell ref="S97:T98"/>
    <mergeCell ref="U97:V98"/>
    <mergeCell ref="L99:L100"/>
    <mergeCell ref="M99:M100"/>
    <mergeCell ref="N99:N100"/>
    <mergeCell ref="O99:O100"/>
    <mergeCell ref="P99:P100"/>
    <mergeCell ref="Q99:Q100"/>
    <mergeCell ref="R99:R100"/>
    <mergeCell ref="S99:S100"/>
    <mergeCell ref="T99:T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W99:W100"/>
    <mergeCell ref="X99:X100"/>
    <mergeCell ref="Y99:Y100"/>
    <mergeCell ref="Z99:Z100"/>
    <mergeCell ref="AA99:AA100"/>
    <mergeCell ref="AB99:AB100"/>
    <mergeCell ref="W97:X98"/>
    <mergeCell ref="Y97:Z98"/>
    <mergeCell ref="AA97:AA98"/>
    <mergeCell ref="AB97:AB98"/>
  </mergeCells>
  <pageMargins left="0" right="0" top="0" bottom="0" header="0.31496062992125984" footer="0.31496062992125984"/>
  <pageSetup paperSize="9" scale="3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Salary</dc:creator>
  <cp:lastModifiedBy>Груба Марія Сергіївна</cp:lastModifiedBy>
  <cp:lastPrinted>2021-02-05T12:23:29Z</cp:lastPrinted>
  <dcterms:created xsi:type="dcterms:W3CDTF">2018-08-15T10:14:56Z</dcterms:created>
  <dcterms:modified xsi:type="dcterms:W3CDTF">2021-02-15T09:35:31Z</dcterms:modified>
</cp:coreProperties>
</file>